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7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  <sheet name="расчет К2 " sheetId="47" r:id="rId9"/>
  </sheets>
  <externalReferences>
    <externalReference r:id="rId10"/>
    <externalReference r:id="rId11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I20" i="39"/>
  <c r="D7" l="1"/>
  <c r="AH15" i="40"/>
  <c r="AH16"/>
  <c r="AH17"/>
  <c r="AI15"/>
  <c r="AI16"/>
  <c r="AI17"/>
  <c r="F37" i="47"/>
  <c r="D37"/>
  <c r="F34"/>
  <c r="D34"/>
  <c r="F31"/>
  <c r="D31"/>
  <c r="H27"/>
  <c r="F32" s="1"/>
  <c r="G27"/>
  <c r="F27"/>
  <c r="E27"/>
  <c r="D38" s="1"/>
  <c r="D27"/>
  <c r="C27"/>
  <c r="H22"/>
  <c r="G22"/>
  <c r="F22"/>
  <c r="H37" l="1"/>
  <c r="F38"/>
  <c r="D32"/>
  <c r="F35"/>
  <c r="H31"/>
  <c r="H34"/>
  <c r="D35"/>
  <c r="C18" i="45"/>
  <c r="C17"/>
  <c r="C16"/>
  <c r="D3" i="40" l="1"/>
  <c r="I21" i="39" l="1"/>
  <c r="D23" i="45" l="1"/>
  <c r="E30" i="46" l="1"/>
  <c r="D30"/>
  <c r="C30"/>
  <c r="C19" i="45" l="1"/>
  <c r="F57"/>
  <c r="F56"/>
  <c r="F55"/>
  <c r="E66"/>
  <c r="D66"/>
  <c r="C66"/>
  <c r="F52"/>
  <c r="F51"/>
  <c r="F50"/>
  <c r="F47"/>
  <c r="D12" i="37" s="1"/>
  <c r="F46" i="45"/>
  <c r="D11" i="37" s="1"/>
  <c r="F45" i="45"/>
  <c r="D10" i="37" s="1"/>
  <c r="I10" s="1"/>
  <c r="F42" i="45"/>
  <c r="G12" i="37" s="1"/>
  <c r="F41" i="45"/>
  <c r="G11" i="37" s="1"/>
  <c r="F40" i="45"/>
  <c r="F37"/>
  <c r="F36"/>
  <c r="F35"/>
  <c r="F32"/>
  <c r="F12" i="37" s="1"/>
  <c r="F31" i="45"/>
  <c r="F11" i="37" s="1"/>
  <c r="F30" i="45"/>
  <c r="F10" i="37" s="1"/>
  <c r="D25" i="45"/>
  <c r="D24"/>
  <c r="F23" l="1"/>
  <c r="G10" i="37"/>
  <c r="F25" i="45"/>
  <c r="D26"/>
  <c r="F24"/>
  <c r="G71" l="1"/>
  <c r="D21" i="46"/>
  <c r="G70" i="45"/>
  <c r="C21" i="46"/>
  <c r="G72" i="45"/>
  <c r="E21" i="46"/>
  <c r="F26" i="45"/>
  <c r="K71" l="1"/>
  <c r="K70"/>
  <c r="K72"/>
  <c r="F21" i="46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AA15" l="1"/>
  <c r="G14"/>
  <c r="S14"/>
  <c r="Z14"/>
  <c r="X14"/>
  <c r="Y14"/>
  <c r="T14"/>
  <c r="R14"/>
  <c r="AB16"/>
  <c r="AA16"/>
  <c r="H14"/>
  <c r="AA17"/>
  <c r="AC15"/>
  <c r="I14"/>
  <c r="AC16"/>
  <c r="AC17"/>
  <c r="AB17"/>
  <c r="AB15"/>
  <c r="AC14" l="1"/>
  <c r="AB14"/>
  <c r="AA14"/>
  <c r="AG15" l="1"/>
  <c r="AG16"/>
  <c r="D8" i="39" s="1"/>
  <c r="AG17" i="40"/>
  <c r="D9" i="39" s="1"/>
  <c r="C8" l="1"/>
  <c r="C9"/>
  <c r="C7"/>
  <c r="M11" i="37"/>
  <c r="M12"/>
  <c r="L10"/>
  <c r="L12"/>
  <c r="K12"/>
  <c r="J12"/>
  <c r="I12"/>
  <c r="L11"/>
  <c r="K11"/>
  <c r="J11"/>
  <c r="I11"/>
  <c r="I9" s="1"/>
  <c r="N10" s="1"/>
  <c r="K10"/>
  <c r="J10"/>
  <c r="G9"/>
  <c r="F9"/>
  <c r="E9"/>
  <c r="D9"/>
  <c r="C9"/>
  <c r="A9"/>
  <c r="C6" i="39" l="1"/>
  <c r="K9" i="37"/>
  <c r="M9"/>
  <c r="A6" i="39"/>
  <c r="L9" i="37"/>
  <c r="J9"/>
  <c r="O10" s="1"/>
  <c r="P10" l="1"/>
  <c r="S10" s="1"/>
  <c r="R12"/>
  <c r="R11"/>
  <c r="Q12"/>
  <c r="Q11"/>
  <c r="R10"/>
  <c r="Q10"/>
  <c r="P11"/>
  <c r="N11"/>
  <c r="N12"/>
  <c r="O11"/>
  <c r="P12"/>
  <c r="O12"/>
  <c r="S11" l="1"/>
  <c r="S12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F9" s="1"/>
  <c r="E7"/>
  <c r="F7" s="1"/>
  <c r="E8"/>
  <c r="P10" i="36"/>
  <c r="I9"/>
  <c r="H9"/>
  <c r="H16"/>
  <c r="F8" i="39" l="1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D17" i="45" s="1"/>
  <c r="H9" i="39"/>
  <c r="I9" s="1"/>
  <c r="D18" i="45" s="1"/>
  <c r="H7" i="39"/>
  <c r="I7" s="1"/>
  <c r="D16" i="45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D19" i="45" l="1"/>
  <c r="C20" i="39"/>
  <c r="H17" i="45"/>
  <c r="D20" i="46" s="1"/>
  <c r="C19" i="39"/>
  <c r="H16" i="45"/>
  <c r="C20" i="46" s="1"/>
  <c r="C21" i="39"/>
  <c r="H18" i="45"/>
  <c r="E20" i="46" s="1"/>
  <c r="I6" i="39"/>
  <c r="U14" i="36"/>
  <c r="U10"/>
  <c r="V10" s="1"/>
  <c r="M10" i="32"/>
  <c r="F20" i="46" l="1"/>
  <c r="J34" s="1"/>
  <c r="C18" i="39"/>
  <c r="E72" i="45"/>
  <c r="E18"/>
  <c r="E71"/>
  <c r="E17"/>
  <c r="E16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19" i="45" l="1"/>
  <c r="E70"/>
  <c r="H19"/>
  <c r="G10" i="34"/>
  <c r="F10"/>
  <c r="E10"/>
  <c r="D10"/>
  <c r="C10"/>
  <c r="A10"/>
  <c r="G7"/>
  <c r="H27" s="1"/>
  <c r="L27" s="1"/>
  <c r="M27" s="1"/>
  <c r="I70" i="45" l="1"/>
  <c r="M70" s="1"/>
  <c r="I71"/>
  <c r="M71" s="1"/>
  <c r="D20" i="39" s="1"/>
  <c r="E20" s="1"/>
  <c r="I72" i="45"/>
  <c r="M72" s="1"/>
  <c r="D21" i="39" s="1"/>
  <c r="E21" s="1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D19" i="39" l="1"/>
  <c r="M73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<sst xmlns="http://schemas.openxmlformats.org/spreadsheetml/2006/main" count="460" uniqueCount="249">
  <si>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</si>
  <si>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</si>
  <si>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</si>
  <si>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</si>
  <si>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</si>
  <si>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</si>
  <si>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</si>
  <si>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</si>
  <si>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</si>
  <si>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</si>
  <si>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</si>
  <si>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</si>
  <si>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</si>
  <si>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</si>
  <si>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</si>
  <si>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</si>
  <si>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</si>
  <si>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</si>
  <si>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</si>
  <si>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</si>
  <si>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</si>
  <si>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</si>
  <si>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</si>
  <si>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</si>
  <si>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</si>
  <si>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</si>
  <si>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</si>
  <si>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</si>
  <si>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</si>
  <si>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</si>
  <si>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</si>
  <si>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</si>
  <si>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</si>
  <si>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</si>
  <si>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</si>
  <si>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</si>
  <si>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</si>
  <si>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</si>
  <si>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</si>
  <si>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</si>
  <si>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</si>
  <si>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</si>
  <si>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</si>
  <si>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</si>
  <si>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</si>
  <si>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</si>
  <si>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</si>
  <si>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</si>
  <si>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</si>
  <si>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</si>
  <si>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</si>
  <si>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</si>
  <si>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</si>
  <si>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</si>
  <si>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</si>
  <si>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</si>
  <si>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</si>
  <si>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</si>
  <si>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</si>
  <si>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</si>
  <si>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</si>
  <si>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</si>
  <si>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</si>
  <si>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</si>
  <si>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</si>
  <si>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</si>
  <si>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</si>
  <si>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</si>
  <si>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</si>
  <si>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</si>
  <si>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</si>
  <si>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</si>
  <si>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</si>
  <si>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</si>
  <si>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</si>
  <si>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</si>
  <si>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</si>
  <si>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</si>
  <si>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</si>
  <si>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</si>
  <si>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</si>
  <si>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</si>
  <si>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</si>
  <si>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</si>
  <si>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</si>
  <si>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</si>
  <si>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</si>
  <si>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</si>
  <si>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</si>
  <si>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</si>
  <si>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</si>
  <si>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</si>
  <si>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</si>
  <si>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</si>
  <si>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</si>
  <si>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</si>
  <si>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</si>
  <si>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</si>
  <si>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</si>
  <si>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</si>
  <si>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</si>
  <si>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</si>
  <si>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</si>
  <si>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</si>
  <si>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</si>
  <si>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</si>
  <si>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</si>
  <si>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</si>
  <si>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</si>
  <si>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</si>
  <si>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</si>
  <si>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</si>
  <si>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</si>
  <si>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</si>
  <si>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</si>
  <si>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</si>
  <si>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</si>
  <si>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</si>
  <si>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</si>
  <si>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</si>
  <si>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</si>
  <si>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</si>
  <si>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</si>
  <si>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</si>
  <si>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</si>
  <si>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</si>
  <si>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</si>
  <si>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</si>
  <si>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</si>
  <si>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</si>
  <si>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</si>
  <si>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</si>
  <si>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</si>
  <si>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</si>
  <si>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</si>
  <si>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 xml:space="preserve"> 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</si>
  <si>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</si>
  <si>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</si>
  <si>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</si>
  <si>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</si>
  <si>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</si>
  <si>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</si>
  <si>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</si>
  <si>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</si>
  <si>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</si>
  <si>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</si>
  <si>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</si>
  <si>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</si>
  <si>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</si>
  <si>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</si>
  <si>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</si>
  <si>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</si>
  <si>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</si>
  <si>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</si>
  <si>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</si>
  <si>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</si>
  <si>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</si>
  <si>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</si>
  <si>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</si>
  <si>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</si>
  <si>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</si>
  <si>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</si>
  <si>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</si>
  <si>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</si>
  <si>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</si>
  <si>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</si>
  <si>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</si>
  <si>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</si>
  <si>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</si>
  <si>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</si>
  <si>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</si>
  <si>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</si>
  <si>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</si>
  <si>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</si>
  <si>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</si>
  <si>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</si>
  <si>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</si>
  <si>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</si>
  <si>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</si>
  <si>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</si>
  <si>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</si>
  <si>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</si>
  <si>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</si>
  <si>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</si>
  <si>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</si>
  <si>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</si>
  <si>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</si>
  <si>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</si>
  <si>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</si>
  <si>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</si>
  <si>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</si>
  <si>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на 01.01.2023</t>
  </si>
  <si>
    <t>(согласно оценки исп.бюджетов)</t>
  </si>
  <si>
    <t>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</si>
  <si>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трансфертахи нормативах отчислений доходов в местные бюджеты"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</si>
  <si>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2025 год из областной субвенции</t>
  </si>
  <si>
    <t>Прогноз ННД на 2024 год (без акцизов)</t>
  </si>
  <si>
    <t>на 2025 год</t>
  </si>
  <si>
    <t>Объём  дотации на выравнивание бюджетной обеспеченности поселений на 2025 год</t>
  </si>
  <si>
    <t>Расчет суммы дотации из бюджета района на 2025 год</t>
  </si>
  <si>
    <t>Расчет  дотации на 2025 год</t>
  </si>
  <si>
    <t xml:space="preserve">Расчет дотации на 2025 год </t>
  </si>
  <si>
    <t>2022
(факт)</t>
  </si>
  <si>
    <t>2023
(факт)</t>
  </si>
  <si>
    <t>1 полугодие 2024 (факт)</t>
  </si>
  <si>
    <t>2022
(начисл)</t>
  </si>
  <si>
    <t>2023
(начисл)</t>
  </si>
  <si>
    <t>2022 (начисл)</t>
  </si>
  <si>
    <t>1 полугодие 2024 (начисл)</t>
  </si>
  <si>
    <t>(объём собственных расходов (согласно оценке исп.бюджетов))без уч.кап.вложений</t>
  </si>
  <si>
    <t>Р-содержание ОМСУ (2300)</t>
  </si>
  <si>
    <t>(расчитывается в соответствии с п.11 Приложения 9 к Закону Иркутской области от 22.10.2013 №74-оз)</t>
  </si>
  <si>
    <t>где Кi,1 - поправочный коэффициент i-го городского (сельского) поселения, применяется в следующем размере:</t>
  </si>
  <si>
    <t>для городских поселений - 1;</t>
  </si>
  <si>
    <t>Кi,2 - поправочный коэффициент, учитывающий экономические особенности поселений, рассчитывается по одному или нескольким следующим показателям по выбору органов местного самоуправления муниципального района (в том числе в расчете на одного жителя): фонд оплаты труда, доходы населения, объем промышленного производства и другое.</t>
  </si>
  <si>
    <t>где Мi,1 (Мi,2, ..., Мi,n) - значение выбранного показателя по i-му городскому (сельскому) поселению;</t>
  </si>
  <si>
    <t>М1 (М2, ..., Мn) - значение выбранного показателя по всем городским и сельским поселениям в данном муниципальном районе;</t>
  </si>
  <si>
    <t>n = 1, 2,..., n в зависимости от количества выбранных органами местного самоуправления муниципального района показателей.</t>
  </si>
  <si>
    <t>Поправочный коэффициент, используемый для определения индекса налогового потенциала i-го городского (сельского) поселения (Кi), отражающий различия в уровне социально-экономического развития городских и сельских поселений, определяется по следующей формуле:</t>
  </si>
  <si>
    <t>Наименование поселения</t>
  </si>
  <si>
    <t>Факт 
2022 г.</t>
  </si>
  <si>
    <t>Факт 
2023 г.</t>
  </si>
  <si>
    <t>Оценка 2024 г.</t>
  </si>
  <si>
    <t>Мамское ГП</t>
  </si>
  <si>
    <t>Витимское ГП</t>
  </si>
  <si>
    <t>Луговское ГП</t>
  </si>
  <si>
    <t>ИТОГО по району</t>
  </si>
  <si>
    <t>Отдельные показатели прогноза развития муниципальных образований поселенческого уровня на 2025-2027 годы*</t>
  </si>
  <si>
    <t>Витимское  ГП</t>
  </si>
  <si>
    <t>Выручка от реализации товаров (работ, услуг), млн. руб. (М1)</t>
  </si>
  <si>
    <t>Фонд оплаты труда, млн. руб. (М2)</t>
  </si>
  <si>
    <t>Кв,2    =</t>
  </si>
  <si>
    <t>х</t>
  </si>
  <si>
    <t>Кл,2    =</t>
  </si>
  <si>
    <t>Км,2    =</t>
  </si>
  <si>
    <t xml:space="preserve"> Расчет Ki2 в разрезе поселений</t>
  </si>
  <si>
    <t>Кi = Кi,1 x Кi,2,</t>
  </si>
  <si>
    <t>)  /     (</t>
  </si>
  <si>
    <t xml:space="preserve">(согласно оценки исп.бюджетов) </t>
  </si>
  <si>
    <r>
      <t xml:space="preserve">налоговые доходы бюджета        </t>
    </r>
    <r>
      <rPr>
        <sz val="8"/>
        <rFont val="Arial"/>
        <family val="2"/>
        <charset val="204"/>
      </rPr>
      <t>(за исключением НД по доп. и дифференц.нормативам отчислений)</t>
    </r>
  </si>
  <si>
    <t>Расчет коэффициента Кi,2 по нескольким выбранным показателям:</t>
  </si>
  <si>
    <t>Показатели, применяемые при расчете коэффициента Кi,2: выручка от реализации товаров, фонд оплаты труда (в оценке на 2024 год).</t>
  </si>
  <si>
    <t>Расчет Кi,2 по выбранным показателям в разрезе поселений:</t>
  </si>
  <si>
    <t>*(данные прогноза социально-экономического развития МО Мамско-Чуйский район на 2025-2027 годы)</t>
  </si>
  <si>
    <t>,</t>
  </si>
  <si>
    <t>(6102-32601)</t>
  </si>
  <si>
    <t>(6518-33616)</t>
  </si>
  <si>
    <t>(30137-99315)</t>
  </si>
  <si>
    <t>(42757-165532)  =</t>
  </si>
</sst>
</file>

<file path=xl/styles.xml><?xml version="1.0" encoding="utf-8"?>
<styleSheet xmlns="http://schemas.openxmlformats.org/spreadsheetml/2006/main">
  <numFmts count="14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#,##0.000000"/>
    <numFmt numFmtId="175" formatCode="0.000"/>
    <numFmt numFmtId="176" formatCode="0.00000"/>
    <numFmt numFmtId="177" formatCode="#,##0\ _₽"/>
  </numFmts>
  <fonts count="10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rgb="FF444444"/>
      <name val="Arial"/>
      <family val="2"/>
      <charset val="204"/>
    </font>
    <font>
      <sz val="11"/>
      <name val="Arial"/>
      <family val="2"/>
      <charset val="204"/>
    </font>
    <font>
      <b/>
      <sz val="8"/>
      <color rgb="FF444444"/>
      <name val="Arial"/>
      <family val="2"/>
      <charset val="204"/>
    </font>
    <font>
      <b/>
      <u/>
      <sz val="12"/>
      <color rgb="FF44444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4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  <xf numFmtId="0" fontId="6" fillId="0" borderId="0"/>
  </cellStyleXfs>
  <cellXfs count="315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3" fillId="0" borderId="1" xfId="0" applyFont="1" applyBorder="1"/>
    <xf numFmtId="174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4" fillId="0" borderId="0" xfId="0" applyFont="1" applyBorder="1" applyAlignment="1"/>
    <xf numFmtId="0" fontId="84" fillId="0" borderId="0" xfId="0" applyFont="1" applyBorder="1" applyAlignment="1">
      <alignment horizontal="center"/>
    </xf>
    <xf numFmtId="0" fontId="84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6" fontId="0" fillId="0" borderId="0" xfId="0" applyNumberFormat="1" applyFont="1" applyFill="1" applyBorder="1" applyAlignment="1"/>
    <xf numFmtId="0" fontId="85" fillId="0" borderId="0" xfId="0" applyFont="1"/>
    <xf numFmtId="1" fontId="85" fillId="0" borderId="0" xfId="0" applyNumberFormat="1" applyFont="1"/>
    <xf numFmtId="167" fontId="58" fillId="0" borderId="0" xfId="0" applyNumberFormat="1" applyFont="1"/>
    <xf numFmtId="0" fontId="85" fillId="0" borderId="0" xfId="0" applyFont="1" applyBorder="1" applyAlignment="1"/>
    <xf numFmtId="0" fontId="63" fillId="0" borderId="0" xfId="9" applyFont="1" applyFill="1" applyAlignment="1"/>
    <xf numFmtId="170" fontId="59" fillId="32" borderId="1" xfId="0" applyNumberFormat="1" applyFont="1" applyFill="1" applyBorder="1"/>
    <xf numFmtId="170" fontId="58" fillId="32" borderId="1" xfId="0" applyNumberFormat="1" applyFont="1" applyFill="1" applyBorder="1"/>
    <xf numFmtId="0" fontId="87" fillId="0" borderId="0" xfId="0" applyFont="1" applyBorder="1" applyAlignment="1">
      <alignment horizontal="center"/>
    </xf>
    <xf numFmtId="0" fontId="88" fillId="0" borderId="0" xfId="0" applyFont="1"/>
    <xf numFmtId="0" fontId="88" fillId="0" borderId="0" xfId="0" applyFont="1" applyBorder="1" applyAlignment="1"/>
    <xf numFmtId="0" fontId="88" fillId="0" borderId="0" xfId="0" applyFont="1" applyFill="1" applyBorder="1" applyAlignment="1"/>
    <xf numFmtId="0" fontId="89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5" fillId="30" borderId="23" xfId="0" applyFont="1" applyFill="1" applyBorder="1"/>
    <xf numFmtId="0" fontId="85" fillId="30" borderId="22" xfId="0" applyFont="1" applyFill="1" applyBorder="1"/>
    <xf numFmtId="0" fontId="85" fillId="30" borderId="18" xfId="0" applyFont="1" applyFill="1" applyBorder="1"/>
    <xf numFmtId="0" fontId="85" fillId="30" borderId="32" xfId="0" applyFont="1" applyFill="1" applyBorder="1"/>
    <xf numFmtId="0" fontId="85" fillId="30" borderId="0" xfId="0" applyFont="1" applyFill="1" applyBorder="1"/>
    <xf numFmtId="0" fontId="85" fillId="30" borderId="28" xfId="0" applyFont="1" applyFill="1" applyBorder="1"/>
    <xf numFmtId="0" fontId="85" fillId="30" borderId="26" xfId="0" applyFont="1" applyFill="1" applyBorder="1"/>
    <xf numFmtId="0" fontId="85" fillId="30" borderId="27" xfId="0" applyFont="1" applyFill="1" applyBorder="1"/>
    <xf numFmtId="0" fontId="91" fillId="0" borderId="0" xfId="0" applyFont="1"/>
    <xf numFmtId="175" fontId="85" fillId="0" borderId="0" xfId="0" applyNumberFormat="1" applyFont="1"/>
    <xf numFmtId="0" fontId="90" fillId="0" borderId="0" xfId="0" applyFont="1" applyAlignment="1">
      <alignment wrapText="1"/>
    </xf>
    <xf numFmtId="0" fontId="0" fillId="0" borderId="0" xfId="0" applyFont="1" applyBorder="1" applyAlignment="1"/>
    <xf numFmtId="1" fontId="85" fillId="0" borderId="1" xfId="0" applyNumberFormat="1" applyFont="1" applyBorder="1"/>
    <xf numFmtId="0" fontId="0" fillId="0" borderId="0" xfId="0" applyFill="1"/>
    <xf numFmtId="0" fontId="85" fillId="0" borderId="0" xfId="0" applyFont="1" applyFill="1"/>
    <xf numFmtId="2" fontId="0" fillId="0" borderId="0" xfId="0" applyNumberFormat="1" applyFill="1"/>
    <xf numFmtId="169" fontId="85" fillId="0" borderId="0" xfId="0" applyNumberFormat="1" applyFont="1" applyFill="1"/>
    <xf numFmtId="0" fontId="0" fillId="31" borderId="1" xfId="0" applyFont="1" applyFill="1" applyBorder="1" applyAlignment="1"/>
    <xf numFmtId="170" fontId="59" fillId="32" borderId="15" xfId="0" applyNumberFormat="1" applyFont="1" applyFill="1" applyBorder="1"/>
    <xf numFmtId="1" fontId="0" fillId="0" borderId="0" xfId="0" applyNumberFormat="1" applyFont="1" applyFill="1"/>
    <xf numFmtId="0" fontId="91" fillId="0" borderId="0" xfId="0" applyFont="1" applyFill="1"/>
    <xf numFmtId="0" fontId="89" fillId="0" borderId="0" xfId="0" applyFont="1" applyFill="1"/>
    <xf numFmtId="0" fontId="85" fillId="0" borderId="0" xfId="0" applyFont="1" applyFill="1" applyAlignment="1"/>
    <xf numFmtId="0" fontId="85" fillId="0" borderId="1" xfId="0" applyFont="1" applyFill="1" applyBorder="1" applyAlignment="1">
      <alignment horizontal="center" vertical="center" wrapText="1"/>
    </xf>
    <xf numFmtId="0" fontId="85" fillId="0" borderId="1" xfId="0" applyFont="1" applyFill="1" applyBorder="1" applyAlignment="1"/>
    <xf numFmtId="169" fontId="85" fillId="0" borderId="1" xfId="0" applyNumberFormat="1" applyFont="1" applyFill="1" applyBorder="1" applyAlignment="1"/>
    <xf numFmtId="169" fontId="85" fillId="0" borderId="0" xfId="0" applyNumberFormat="1" applyFont="1"/>
    <xf numFmtId="173" fontId="58" fillId="26" borderId="1" xfId="0" applyNumberFormat="1" applyFont="1" applyFill="1" applyBorder="1"/>
    <xf numFmtId="0" fontId="93" fillId="0" borderId="0" xfId="0" applyFont="1" applyFill="1" applyBorder="1" applyAlignment="1"/>
    <xf numFmtId="2" fontId="85" fillId="0" borderId="0" xfId="0" applyNumberFormat="1" applyFont="1"/>
    <xf numFmtId="0" fontId="94" fillId="0" borderId="0" xfId="0" applyFont="1" applyFill="1"/>
    <xf numFmtId="3" fontId="42" fillId="28" borderId="1" xfId="9" applyNumberFormat="1" applyFont="1" applyFill="1" applyBorder="1" applyProtection="1"/>
    <xf numFmtId="177" fontId="41" fillId="28" borderId="1" xfId="0" applyNumberFormat="1" applyFont="1" applyFill="1" applyBorder="1" applyAlignment="1">
      <alignment vertical="center"/>
    </xf>
    <xf numFmtId="176" fontId="0" fillId="0" borderId="1" xfId="0" applyNumberFormat="1" applyBorder="1"/>
    <xf numFmtId="0" fontId="0" fillId="0" borderId="0" xfId="0" applyAlignment="1">
      <alignment horizontal="center"/>
    </xf>
    <xf numFmtId="0" fontId="79" fillId="0" borderId="1" xfId="0" applyFont="1" applyFill="1" applyBorder="1" applyAlignment="1">
      <alignment horizontal="right" vertical="center" wrapText="1"/>
    </xf>
    <xf numFmtId="0" fontId="79" fillId="0" borderId="1" xfId="103" applyFont="1" applyFill="1" applyBorder="1" applyAlignment="1">
      <alignment horizontal="right" vertical="center" wrapText="1"/>
    </xf>
    <xf numFmtId="169" fontId="79" fillId="0" borderId="1" xfId="0" applyNumberFormat="1" applyFont="1" applyFill="1" applyBorder="1" applyAlignment="1">
      <alignment horizontal="right" vertical="center" wrapText="1"/>
    </xf>
    <xf numFmtId="169" fontId="79" fillId="0" borderId="1" xfId="103" applyNumberFormat="1" applyFont="1" applyFill="1" applyBorder="1" applyAlignment="1">
      <alignment horizontal="right" vertical="center" wrapText="1"/>
    </xf>
    <xf numFmtId="0" fontId="79" fillId="0" borderId="29" xfId="0" applyFont="1" applyFill="1" applyBorder="1" applyAlignment="1">
      <alignment horizontal="right" vertical="center" wrapText="1"/>
    </xf>
    <xf numFmtId="169" fontId="79" fillId="0" borderId="29" xfId="103" applyNumberFormat="1" applyFont="1" applyFill="1" applyBorder="1" applyAlignment="1">
      <alignment horizontal="right" vertical="center" wrapText="1"/>
    </xf>
    <xf numFmtId="169" fontId="79" fillId="0" borderId="29" xfId="0" applyNumberFormat="1" applyFont="1" applyFill="1" applyBorder="1" applyAlignment="1">
      <alignment horizontal="right" vertical="center" wrapText="1"/>
    </xf>
    <xf numFmtId="0" fontId="79" fillId="0" borderId="37" xfId="0" applyFont="1" applyBorder="1" applyAlignment="1">
      <alignment horizontal="right" vertical="center" wrapText="1"/>
    </xf>
    <xf numFmtId="0" fontId="79" fillId="0" borderId="38" xfId="0" applyFont="1" applyBorder="1" applyAlignment="1">
      <alignment horizontal="right" vertical="center" wrapText="1"/>
    </xf>
    <xf numFmtId="0" fontId="98" fillId="0" borderId="0" xfId="0" applyFont="1"/>
    <xf numFmtId="0" fontId="97" fillId="0" borderId="0" xfId="0" applyFont="1" applyAlignment="1">
      <alignment horizontal="center"/>
    </xf>
    <xf numFmtId="0" fontId="97" fillId="0" borderId="0" xfId="0" applyFont="1"/>
    <xf numFmtId="0" fontId="97" fillId="0" borderId="0" xfId="0" applyFont="1" applyAlignment="1">
      <alignment horizontal="left"/>
    </xf>
    <xf numFmtId="0" fontId="98" fillId="0" borderId="0" xfId="0" applyFont="1" applyAlignment="1">
      <alignment horizontal="left"/>
    </xf>
    <xf numFmtId="0" fontId="97" fillId="0" borderId="0" xfId="0" applyFont="1" applyAlignment="1">
      <alignment horizontal="left" wrapText="1"/>
    </xf>
    <xf numFmtId="0" fontId="0" fillId="0" borderId="45" xfId="0" applyBorder="1" applyAlignment="1">
      <alignment horizontal="center"/>
    </xf>
    <xf numFmtId="169" fontId="0" fillId="0" borderId="45" xfId="0" applyNumberFormat="1" applyBorder="1" applyAlignment="1">
      <alignment horizontal="center"/>
    </xf>
    <xf numFmtId="0" fontId="90" fillId="0" borderId="0" xfId="0" applyFont="1"/>
    <xf numFmtId="0" fontId="0" fillId="0" borderId="1" xfId="0" applyFill="1" applyBorder="1" applyAlignment="1"/>
    <xf numFmtId="169" fontId="0" fillId="0" borderId="1" xfId="0" applyNumberFormat="1" applyFill="1" applyBorder="1" applyAlignment="1"/>
    <xf numFmtId="170" fontId="58" fillId="0" borderId="1" xfId="9" applyNumberFormat="1" applyFont="1" applyFill="1" applyBorder="1" applyAlignment="1" applyProtection="1">
      <alignment shrinkToFit="1"/>
      <protection locked="0"/>
    </xf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0" fillId="0" borderId="0" xfId="0" applyFont="1" applyFill="1" applyAlignment="1">
      <alignment horizontal="left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85" fillId="0" borderId="15" xfId="0" applyFont="1" applyFill="1" applyBorder="1" applyAlignment="1">
      <alignment horizontal="center"/>
    </xf>
    <xf numFmtId="0" fontId="85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92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2" fillId="0" borderId="0" xfId="9" applyFont="1" applyFill="1" applyAlignment="1">
      <alignment horizontal="center" wrapText="1"/>
    </xf>
    <xf numFmtId="0" fontId="92" fillId="0" borderId="0" xfId="0" applyFont="1" applyFill="1" applyAlignment="1">
      <alignment horizontal="center"/>
    </xf>
    <xf numFmtId="0" fontId="0" fillId="0" borderId="15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1" fontId="58" fillId="32" borderId="13" xfId="9" applyNumberFormat="1" applyFont="1" applyFill="1" applyBorder="1" applyAlignment="1">
      <alignment horizontal="center" vertical="center" wrapText="1"/>
    </xf>
    <xf numFmtId="1" fontId="58" fillId="32" borderId="14" xfId="9" applyNumberFormat="1" applyFont="1" applyFill="1" applyBorder="1" applyAlignment="1">
      <alignment horizontal="center" vertical="center" wrapText="1"/>
    </xf>
    <xf numFmtId="1" fontId="58" fillId="32" borderId="23" xfId="9" applyNumberFormat="1" applyFont="1" applyFill="1" applyBorder="1" applyAlignment="1">
      <alignment horizontal="center" vertical="center" wrapText="1"/>
    </xf>
    <xf numFmtId="1" fontId="58" fillId="32" borderId="28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center" wrapText="1"/>
    </xf>
    <xf numFmtId="0" fontId="90" fillId="0" borderId="0" xfId="0" applyFont="1" applyAlignment="1">
      <alignment horizontal="center" wrapText="1"/>
    </xf>
    <xf numFmtId="0" fontId="85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85" fillId="30" borderId="0" xfId="0" applyFont="1" applyFill="1" applyBorder="1" applyAlignment="1">
      <alignment horizontal="center"/>
    </xf>
    <xf numFmtId="0" fontId="85" fillId="30" borderId="31" xfId="0" applyFont="1" applyFill="1" applyBorder="1" applyAlignment="1">
      <alignment horizontal="center"/>
    </xf>
    <xf numFmtId="0" fontId="0" fillId="33" borderId="0" xfId="0" applyFill="1" applyAlignment="1">
      <alignment horizontal="left" wrapText="1"/>
    </xf>
    <xf numFmtId="0" fontId="85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5" fillId="0" borderId="13" xfId="0" applyFont="1" applyBorder="1" applyAlignment="1">
      <alignment horizontal="center"/>
    </xf>
    <xf numFmtId="0" fontId="85" fillId="0" borderId="14" xfId="0" applyFont="1" applyBorder="1" applyAlignment="1">
      <alignment horizontal="center"/>
    </xf>
    <xf numFmtId="0" fontId="85" fillId="0" borderId="13" xfId="0" applyFont="1" applyFill="1" applyBorder="1" applyAlignment="1">
      <alignment horizontal="center"/>
    </xf>
    <xf numFmtId="0" fontId="85" fillId="0" borderId="1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97" fillId="0" borderId="0" xfId="0" applyFont="1" applyAlignment="1">
      <alignment horizontal="left" wrapText="1"/>
    </xf>
    <xf numFmtId="0" fontId="100" fillId="0" borderId="0" xfId="0" applyFont="1" applyAlignment="1">
      <alignment horizontal="center"/>
    </xf>
    <xf numFmtId="0" fontId="99" fillId="0" borderId="0" xfId="0" applyFont="1" applyAlignment="1">
      <alignment horizontal="center"/>
    </xf>
    <xf numFmtId="0" fontId="79" fillId="34" borderId="1" xfId="0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wrapText="1"/>
    </xf>
    <xf numFmtId="0" fontId="79" fillId="34" borderId="29" xfId="0" applyFont="1" applyFill="1" applyBorder="1" applyAlignment="1">
      <alignment horizontal="center" vertical="center" wrapText="1"/>
    </xf>
    <xf numFmtId="0" fontId="79" fillId="34" borderId="33" xfId="0" applyFont="1" applyFill="1" applyBorder="1" applyAlignment="1">
      <alignment horizontal="center" vertical="center" wrapText="1"/>
    </xf>
    <xf numFmtId="0" fontId="79" fillId="34" borderId="34" xfId="0" applyFont="1" applyFill="1" applyBorder="1" applyAlignment="1">
      <alignment horizontal="center" vertical="center" wrapText="1"/>
    </xf>
    <xf numFmtId="0" fontId="79" fillId="34" borderId="35" xfId="0" applyFont="1" applyFill="1" applyBorder="1" applyAlignment="1">
      <alignment horizontal="center" vertical="center" wrapText="1"/>
    </xf>
    <xf numFmtId="0" fontId="79" fillId="34" borderId="28" xfId="0" applyFont="1" applyFill="1" applyBorder="1" applyAlignment="1">
      <alignment horizontal="center" vertical="center" wrapText="1"/>
    </xf>
    <xf numFmtId="0" fontId="79" fillId="34" borderId="26" xfId="0" applyFont="1" applyFill="1" applyBorder="1" applyAlignment="1">
      <alignment horizontal="center" vertical="center" wrapText="1"/>
    </xf>
    <xf numFmtId="0" fontId="79" fillId="34" borderId="36" xfId="0" applyFont="1" applyFill="1" applyBorder="1" applyAlignment="1">
      <alignment horizontal="center" vertical="center" wrapText="1"/>
    </xf>
    <xf numFmtId="0" fontId="79" fillId="34" borderId="39" xfId="0" applyFont="1" applyFill="1" applyBorder="1" applyAlignment="1">
      <alignment horizontal="center" vertical="center" wrapText="1"/>
    </xf>
    <xf numFmtId="0" fontId="79" fillId="34" borderId="27" xfId="0" applyFont="1" applyFill="1" applyBorder="1" applyAlignment="1">
      <alignment horizontal="center" vertical="center" wrapText="1"/>
    </xf>
    <xf numFmtId="0" fontId="79" fillId="34" borderId="41" xfId="0" applyFont="1" applyFill="1" applyBorder="1" applyAlignment="1">
      <alignment horizontal="center" vertical="center" wrapText="1"/>
    </xf>
    <xf numFmtId="0" fontId="79" fillId="34" borderId="42" xfId="0" applyFont="1" applyFill="1" applyBorder="1" applyAlignment="1">
      <alignment horizontal="center" vertical="center" wrapText="1"/>
    </xf>
    <xf numFmtId="0" fontId="79" fillId="34" borderId="31" xfId="0" applyFont="1" applyFill="1" applyBorder="1" applyAlignment="1">
      <alignment horizontal="center" vertical="center" wrapText="1"/>
    </xf>
    <xf numFmtId="0" fontId="79" fillId="34" borderId="43" xfId="0" applyFont="1" applyFill="1" applyBorder="1" applyAlignment="1">
      <alignment horizontal="center" vertical="center" wrapText="1"/>
    </xf>
    <xf numFmtId="0" fontId="95" fillId="0" borderId="30" xfId="103" applyFont="1" applyFill="1" applyBorder="1" applyAlignment="1">
      <alignment horizontal="center" vertical="center" wrapText="1"/>
    </xf>
    <xf numFmtId="0" fontId="95" fillId="0" borderId="17" xfId="103" applyFont="1" applyFill="1" applyBorder="1" applyAlignment="1">
      <alignment horizontal="center" vertical="center" wrapText="1"/>
    </xf>
    <xf numFmtId="0" fontId="95" fillId="0" borderId="30" xfId="0" applyFont="1" applyFill="1" applyBorder="1" applyAlignment="1">
      <alignment horizontal="center" vertical="center" wrapText="1"/>
    </xf>
    <xf numFmtId="0" fontId="95" fillId="0" borderId="17" xfId="0" applyFont="1" applyFill="1" applyBorder="1" applyAlignment="1">
      <alignment horizontal="center" vertical="center" wrapText="1"/>
    </xf>
    <xf numFmtId="0" fontId="96" fillId="0" borderId="44" xfId="0" applyFont="1" applyBorder="1" applyAlignment="1">
      <alignment horizontal="center" vertical="center" wrapText="1"/>
    </xf>
    <xf numFmtId="0" fontId="96" fillId="0" borderId="40" xfId="0" applyFont="1" applyBorder="1" applyAlignment="1">
      <alignment horizontal="center" vertical="center" wrapText="1"/>
    </xf>
    <xf numFmtId="0" fontId="8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04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Обычный_Форма Прогноза-2014-2016" xfId="103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91440</xdr:rowOff>
    </xdr:from>
    <xdr:to>
      <xdr:col>4</xdr:col>
      <xdr:colOff>281940</xdr:colOff>
      <xdr:row>13</xdr:row>
      <xdr:rowOff>693420</xdr:rowOff>
    </xdr:to>
    <xdr:pic>
      <xdr:nvPicPr>
        <xdr:cNvPr id="1025" name="Рисунок 27" descr="https://api.docs.cntd.ru/img/42/39/07/40/3/bfde259f-3e03-4aef-a214-e08e54ac2b35/P027C000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4267200"/>
          <a:ext cx="2712720" cy="60198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AA14" activePane="bottomRight" state="frozen"/>
      <selection pane="topRight" activeCell="C1" sqref="C1"/>
      <selection pane="bottomLeft" activeCell="A6" sqref="A6"/>
      <selection pane="bottomRight" activeCell="AD17" sqref="AD17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223" t="s">
        <v>108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</row>
    <row r="2" spans="1:38" s="68" customFormat="1" ht="26.25" customHeight="1">
      <c r="B2" s="227" t="s">
        <v>124</v>
      </c>
      <c r="C2" s="228"/>
      <c r="D2" s="71">
        <v>2025</v>
      </c>
      <c r="E2" s="71">
        <v>2026</v>
      </c>
      <c r="F2" s="71">
        <v>2027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229"/>
      <c r="C3" s="230"/>
      <c r="D3" s="95">
        <f>G8+M8+R8+X8</f>
        <v>19922</v>
      </c>
      <c r="E3" s="95">
        <f t="shared" ref="E3" si="0">H8+N8+S8+Y8</f>
        <v>21179</v>
      </c>
      <c r="F3" s="95">
        <f>I8+O8+T8+Z8</f>
        <v>22526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226" t="s">
        <v>109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</row>
    <row r="6" spans="1:38" ht="45" customHeight="1">
      <c r="B6" s="224" t="s">
        <v>110</v>
      </c>
      <c r="C6" s="207" t="s">
        <v>111</v>
      </c>
      <c r="D6" s="207" t="s">
        <v>111</v>
      </c>
      <c r="E6" s="207" t="s">
        <v>111</v>
      </c>
      <c r="F6" s="207" t="s">
        <v>111</v>
      </c>
      <c r="G6" s="225"/>
      <c r="H6" s="225"/>
      <c r="I6" s="225"/>
      <c r="J6" s="207" t="s">
        <v>111</v>
      </c>
      <c r="K6" s="207" t="s">
        <v>111</v>
      </c>
      <c r="L6" s="207" t="s">
        <v>111</v>
      </c>
      <c r="M6" s="231"/>
      <c r="N6" s="231"/>
      <c r="O6" s="231"/>
      <c r="P6" s="207" t="s">
        <v>111</v>
      </c>
      <c r="Q6" s="207" t="s">
        <v>111</v>
      </c>
      <c r="R6" s="212"/>
      <c r="S6" s="212"/>
      <c r="T6" s="212"/>
      <c r="U6" s="207" t="s">
        <v>111</v>
      </c>
      <c r="V6" s="207" t="s">
        <v>111</v>
      </c>
      <c r="W6" s="207" t="s">
        <v>111</v>
      </c>
      <c r="X6" s="231"/>
      <c r="Y6" s="231"/>
      <c r="Z6" s="231"/>
    </row>
    <row r="7" spans="1:38">
      <c r="B7" s="224"/>
      <c r="C7" s="207"/>
      <c r="D7" s="207"/>
      <c r="E7" s="207"/>
      <c r="F7" s="207"/>
      <c r="G7" s="71">
        <v>2025</v>
      </c>
      <c r="H7" s="71">
        <v>2026</v>
      </c>
      <c r="I7" s="71">
        <v>2027</v>
      </c>
      <c r="J7" s="207"/>
      <c r="K7" s="207"/>
      <c r="L7" s="207"/>
      <c r="M7" s="71">
        <v>2025</v>
      </c>
      <c r="N7" s="71">
        <v>2026</v>
      </c>
      <c r="O7" s="71">
        <v>2027</v>
      </c>
      <c r="P7" s="207"/>
      <c r="Q7" s="207"/>
      <c r="R7" s="71">
        <v>2025</v>
      </c>
      <c r="S7" s="71">
        <v>2026</v>
      </c>
      <c r="T7" s="71">
        <v>2027</v>
      </c>
      <c r="U7" s="207"/>
      <c r="V7" s="207"/>
      <c r="W7" s="207"/>
      <c r="X7" s="71">
        <v>2025</v>
      </c>
      <c r="Y7" s="71">
        <v>2026</v>
      </c>
      <c r="Z7" s="71">
        <v>2027</v>
      </c>
    </row>
    <row r="8" spans="1:38" ht="58.2" customHeight="1">
      <c r="B8" s="224"/>
      <c r="C8" s="207"/>
      <c r="D8" s="207"/>
      <c r="E8" s="207"/>
      <c r="F8" s="207"/>
      <c r="G8" s="72">
        <v>19165</v>
      </c>
      <c r="H8" s="72">
        <v>20408</v>
      </c>
      <c r="I8" s="72">
        <v>21739</v>
      </c>
      <c r="J8" s="207"/>
      <c r="K8" s="207"/>
      <c r="L8" s="207"/>
      <c r="M8" s="72">
        <v>0</v>
      </c>
      <c r="N8" s="72">
        <v>0</v>
      </c>
      <c r="O8" s="72">
        <v>0</v>
      </c>
      <c r="P8" s="207"/>
      <c r="Q8" s="207"/>
      <c r="R8" s="72">
        <v>255</v>
      </c>
      <c r="S8" s="72">
        <v>260</v>
      </c>
      <c r="T8" s="72">
        <v>265</v>
      </c>
      <c r="U8" s="207"/>
      <c r="V8" s="207"/>
      <c r="W8" s="207"/>
      <c r="X8" s="72">
        <v>502</v>
      </c>
      <c r="Y8" s="72">
        <v>511</v>
      </c>
      <c r="Z8" s="72">
        <v>522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222" t="s">
        <v>112</v>
      </c>
      <c r="B11" s="222" t="s">
        <v>113</v>
      </c>
      <c r="C11" s="78" t="s">
        <v>114</v>
      </c>
      <c r="D11" s="219" t="s">
        <v>115</v>
      </c>
      <c r="E11" s="220"/>
      <c r="F11" s="220"/>
      <c r="G11" s="220"/>
      <c r="H11" s="220"/>
      <c r="I11" s="221"/>
      <c r="J11" s="219" t="s">
        <v>116</v>
      </c>
      <c r="K11" s="220"/>
      <c r="L11" s="220"/>
      <c r="M11" s="220"/>
      <c r="N11" s="220"/>
      <c r="O11" s="221"/>
      <c r="P11" s="219" t="s">
        <v>117</v>
      </c>
      <c r="Q11" s="220"/>
      <c r="R11" s="220"/>
      <c r="S11" s="220"/>
      <c r="T11" s="221"/>
      <c r="U11" s="219" t="s">
        <v>118</v>
      </c>
      <c r="V11" s="220"/>
      <c r="W11" s="220"/>
      <c r="X11" s="220"/>
      <c r="Y11" s="220"/>
      <c r="Z11" s="221"/>
      <c r="AA11" s="208" t="s">
        <v>119</v>
      </c>
      <c r="AB11" s="208"/>
      <c r="AC11" s="209"/>
      <c r="AD11" s="213" t="s">
        <v>120</v>
      </c>
      <c r="AE11" s="208"/>
      <c r="AF11" s="209"/>
      <c r="AG11" s="215" t="s">
        <v>121</v>
      </c>
      <c r="AH11" s="215"/>
      <c r="AI11" s="215"/>
    </row>
    <row r="12" spans="1:38" s="74" customFormat="1" ht="28.5" customHeight="1">
      <c r="A12" s="222"/>
      <c r="B12" s="222"/>
      <c r="C12" s="79" t="s">
        <v>122</v>
      </c>
      <c r="D12" s="80"/>
      <c r="E12" s="81"/>
      <c r="F12" s="81"/>
      <c r="G12" s="216"/>
      <c r="H12" s="217"/>
      <c r="I12" s="218"/>
      <c r="J12" s="80"/>
      <c r="K12" s="81"/>
      <c r="L12" s="81"/>
      <c r="M12" s="216"/>
      <c r="N12" s="217"/>
      <c r="O12" s="218"/>
      <c r="P12" s="80"/>
      <c r="Q12" s="81"/>
      <c r="R12" s="216"/>
      <c r="S12" s="217"/>
      <c r="T12" s="218"/>
      <c r="U12" s="80"/>
      <c r="V12" s="81"/>
      <c r="W12" s="81"/>
      <c r="X12" s="216"/>
      <c r="Y12" s="217"/>
      <c r="Z12" s="218"/>
      <c r="AA12" s="210"/>
      <c r="AB12" s="210"/>
      <c r="AC12" s="211"/>
      <c r="AD12" s="214"/>
      <c r="AE12" s="210"/>
      <c r="AF12" s="211"/>
      <c r="AG12" s="215"/>
      <c r="AH12" s="215"/>
      <c r="AI12" s="215"/>
    </row>
    <row r="13" spans="1:38" ht="52.8">
      <c r="A13" s="222"/>
      <c r="B13" s="222"/>
      <c r="C13" s="79" t="s">
        <v>191</v>
      </c>
      <c r="D13" s="82" t="s">
        <v>202</v>
      </c>
      <c r="E13" s="83" t="s">
        <v>203</v>
      </c>
      <c r="F13" s="84" t="s">
        <v>204</v>
      </c>
      <c r="G13" s="71">
        <v>2025</v>
      </c>
      <c r="H13" s="71">
        <v>2026</v>
      </c>
      <c r="I13" s="71">
        <v>2027</v>
      </c>
      <c r="J13" s="82" t="s">
        <v>202</v>
      </c>
      <c r="K13" s="83" t="s">
        <v>203</v>
      </c>
      <c r="L13" s="84" t="s">
        <v>204</v>
      </c>
      <c r="M13" s="71">
        <v>2025</v>
      </c>
      <c r="N13" s="71">
        <v>2026</v>
      </c>
      <c r="O13" s="71">
        <v>2027</v>
      </c>
      <c r="P13" s="71" t="s">
        <v>205</v>
      </c>
      <c r="Q13" s="71" t="s">
        <v>206</v>
      </c>
      <c r="R13" s="71">
        <v>2025</v>
      </c>
      <c r="S13" s="71">
        <v>2026</v>
      </c>
      <c r="T13" s="71">
        <v>2027</v>
      </c>
      <c r="U13" s="71" t="s">
        <v>207</v>
      </c>
      <c r="V13" s="71" t="s">
        <v>206</v>
      </c>
      <c r="W13" s="71" t="s">
        <v>208</v>
      </c>
      <c r="X13" s="71">
        <v>2025</v>
      </c>
      <c r="Y13" s="71">
        <v>2026</v>
      </c>
      <c r="Z13" s="71">
        <v>2027</v>
      </c>
      <c r="AA13" s="71">
        <v>2025</v>
      </c>
      <c r="AB13" s="71">
        <v>2026</v>
      </c>
      <c r="AC13" s="71">
        <v>2027</v>
      </c>
      <c r="AD13" s="71">
        <v>2025</v>
      </c>
      <c r="AE13" s="71">
        <v>2026</v>
      </c>
      <c r="AF13" s="71">
        <v>2027</v>
      </c>
      <c r="AG13" s="71">
        <v>2025</v>
      </c>
      <c r="AH13" s="71">
        <v>2026</v>
      </c>
      <c r="AI13" s="71">
        <v>2027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3166</v>
      </c>
      <c r="D14" s="87">
        <f t="shared" si="1"/>
        <v>148733.0127503048</v>
      </c>
      <c r="E14" s="86">
        <f t="shared" si="1"/>
        <v>150991.8228488038</v>
      </c>
      <c r="F14" s="86">
        <f t="shared" si="1"/>
        <v>61329.957044111579</v>
      </c>
      <c r="G14" s="86">
        <f t="shared" si="1"/>
        <v>19165</v>
      </c>
      <c r="H14" s="86">
        <f t="shared" si="1"/>
        <v>20408</v>
      </c>
      <c r="I14" s="88">
        <f t="shared" si="1"/>
        <v>21739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53.972000000000001</v>
      </c>
      <c r="Q14" s="86">
        <f t="shared" si="1"/>
        <v>515.27373</v>
      </c>
      <c r="R14" s="86">
        <f t="shared" si="1"/>
        <v>255</v>
      </c>
      <c r="S14" s="86">
        <f t="shared" si="1"/>
        <v>260</v>
      </c>
      <c r="T14" s="88">
        <f t="shared" si="1"/>
        <v>265</v>
      </c>
      <c r="U14" s="87">
        <f t="shared" si="1"/>
        <v>483.72050000000002</v>
      </c>
      <c r="V14" s="86">
        <f t="shared" si="1"/>
        <v>857.53822000000002</v>
      </c>
      <c r="W14" s="86">
        <f t="shared" si="1"/>
        <v>230.28277</v>
      </c>
      <c r="X14" s="86">
        <f t="shared" si="1"/>
        <v>502</v>
      </c>
      <c r="Y14" s="86">
        <f t="shared" si="1"/>
        <v>510.99999999999994</v>
      </c>
      <c r="Z14" s="88">
        <f t="shared" si="1"/>
        <v>522</v>
      </c>
      <c r="AA14" s="89">
        <f t="shared" si="1"/>
        <v>19922</v>
      </c>
      <c r="AB14" s="86">
        <f t="shared" si="1"/>
        <v>21179</v>
      </c>
      <c r="AC14" s="86">
        <f t="shared" si="1"/>
        <v>22526.000000000004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128</v>
      </c>
      <c r="C15" s="182">
        <v>340</v>
      </c>
      <c r="D15" s="183">
        <v>7176.842200000001</v>
      </c>
      <c r="E15" s="183">
        <v>7587.1040000000003</v>
      </c>
      <c r="F15" s="183">
        <v>4327.4533000000001</v>
      </c>
      <c r="G15" s="95">
        <f>$G$8*((0.3*D15/$D$14)+(0.35*E15/$E$14)+(0.35*F15/$F$14))</f>
        <v>1087.7858056504417</v>
      </c>
      <c r="H15" s="95">
        <f t="shared" ref="H15:H17" si="2">$H$8*((0.3*D15/$D$14)+(0.35*E15/$E$14)+(0.35*F15/$F$14))</f>
        <v>1158.3372148037681</v>
      </c>
      <c r="I15" s="96">
        <f t="shared" ref="I15:I17" si="3">$I$8*((0.3*D15/$D$14)+(0.35*E15/$E$14)+(0.35*F15/$F$14))</f>
        <v>1233.8834139856485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83">
        <v>0.68899999999999995</v>
      </c>
      <c r="Q15" s="183">
        <v>0.70199999999999996</v>
      </c>
      <c r="R15" s="116">
        <f t="shared" ref="R15:R17" si="4">$R$8*((0.45*P15/$P$14)+(0.55*Q15/$Q$14))</f>
        <v>1.655958739228564</v>
      </c>
      <c r="S15" s="116">
        <f t="shared" ref="S15:S17" si="5">$S$8*((0.45*P15/$P$14)+(0.55*Q15/$Q$14))</f>
        <v>1.6884285184291241</v>
      </c>
      <c r="T15" s="116">
        <f t="shared" ref="T15:T17" si="6">$T$8*((0.45*P15/$P$14)+(0.55*Q15/$Q$14))</f>
        <v>1.720898297629684</v>
      </c>
      <c r="U15" s="183">
        <v>10.629</v>
      </c>
      <c r="V15" s="183">
        <v>113.09699999999999</v>
      </c>
      <c r="W15" s="183">
        <v>16.202000000000002</v>
      </c>
      <c r="X15" s="97">
        <f t="shared" ref="X15:X17" si="7">$X$8*((0.3*U15/$U$14)+(0.35*V15/$V$14)+(0.35*W15/$W$14))</f>
        <v>38.843231877765362</v>
      </c>
      <c r="Y15" s="97">
        <f t="shared" ref="Y15:Y17" si="8">$Y$8*((0.3*U15/$U$14)+(0.35*V15/$V$14)+(0.35*W15/$W$14))</f>
        <v>39.539624481151591</v>
      </c>
      <c r="Z15" s="98">
        <f t="shared" ref="Z15:Z17" si="9">$Z$8*((0.3*U15/$U$14)+(0.35*V15/$V$14)+(0.35*W15/$W$14))</f>
        <v>40.390770996401429</v>
      </c>
      <c r="AA15" s="100">
        <f>G15+M15+X15+R15</f>
        <v>1128.2849962674356</v>
      </c>
      <c r="AB15" s="95">
        <f>H15+N15+Y15+S15</f>
        <v>1199.5652678033489</v>
      </c>
      <c r="AC15" s="95">
        <f>I15+O15+Z15+T15</f>
        <v>1275.9950832796796</v>
      </c>
      <c r="AD15" s="184">
        <v>3.1599999999999998E-4</v>
      </c>
      <c r="AE15" s="184">
        <v>3.1599999999999998E-4</v>
      </c>
      <c r="AF15" s="184">
        <v>3.1599999999999998E-4</v>
      </c>
      <c r="AG15" s="99">
        <f>AA15/C15*$C$14/$AA$14*AD15</f>
        <v>1.6664986007572673E-4</v>
      </c>
      <c r="AH15" s="99">
        <f>AB15/C15*$C$14/$AB$14*AE15</f>
        <v>1.6666235276973406E-4</v>
      </c>
      <c r="AI15" s="99">
        <f>AC15/C15*$C$14/$AC$14*AF15</f>
        <v>1.6668019400296324E-4</v>
      </c>
      <c r="AK15" s="101"/>
      <c r="AL15" s="101"/>
    </row>
    <row r="16" spans="1:38" ht="18">
      <c r="A16" s="92">
        <v>2</v>
      </c>
      <c r="B16" s="117" t="s">
        <v>129</v>
      </c>
      <c r="C16" s="182">
        <v>385</v>
      </c>
      <c r="D16" s="183">
        <v>3967.0776000000001</v>
      </c>
      <c r="E16" s="183">
        <v>4450.1022999999996</v>
      </c>
      <c r="F16" s="183">
        <v>2938.7235999999994</v>
      </c>
      <c r="G16" s="95">
        <f t="shared" ref="G16:G17" si="10">$G$8*((0.3*D16/$D$14)+(0.35*E16/$E$14)+(0.35*F16/$F$14))</f>
        <v>672.46000885257217</v>
      </c>
      <c r="H16" s="95">
        <f t="shared" si="2"/>
        <v>716.07429484285376</v>
      </c>
      <c r="I16" s="96">
        <f t="shared" si="3"/>
        <v>762.77631789439431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83">
        <v>0</v>
      </c>
      <c r="Q16" s="183">
        <v>0</v>
      </c>
      <c r="R16" s="116">
        <f t="shared" si="4"/>
        <v>0</v>
      </c>
      <c r="S16" s="116">
        <f t="shared" si="5"/>
        <v>0</v>
      </c>
      <c r="T16" s="116">
        <f t="shared" si="6"/>
        <v>0</v>
      </c>
      <c r="U16" s="183">
        <v>8.234</v>
      </c>
      <c r="V16" s="183">
        <v>17.266999999999999</v>
      </c>
      <c r="W16" s="183">
        <v>4.1859999999999999</v>
      </c>
      <c r="X16" s="97">
        <f t="shared" si="7"/>
        <v>9.2951761282084462</v>
      </c>
      <c r="Y16" s="97">
        <f t="shared" si="8"/>
        <v>9.4618227121803109</v>
      </c>
      <c r="Z16" s="98">
        <f t="shared" si="9"/>
        <v>9.6655018703681463</v>
      </c>
      <c r="AA16" s="100">
        <f t="shared" ref="AA16:AC17" si="11">G16+M16+X16+R16</f>
        <v>681.75518498078065</v>
      </c>
      <c r="AB16" s="95">
        <f t="shared" si="11"/>
        <v>725.53611755503402</v>
      </c>
      <c r="AC16" s="95">
        <f t="shared" si="11"/>
        <v>772.4418197647625</v>
      </c>
      <c r="AD16" s="184">
        <v>2.3599999999999999E-4</v>
      </c>
      <c r="AE16" s="184">
        <v>2.3599999999999999E-4</v>
      </c>
      <c r="AF16" s="184">
        <v>2.3599999999999999E-4</v>
      </c>
      <c r="AG16" s="99">
        <f t="shared" ref="AG16:AG17" si="12">AA16/C16*$C$14/$AA$14*AD16</f>
        <v>6.6413703325202022E-5</v>
      </c>
      <c r="AH16" s="99">
        <f t="shared" ref="AH16:AH17" si="13">AB16/C16*$C$14/$AB$14*AE16</f>
        <v>6.6483790200204444E-5</v>
      </c>
      <c r="AI16" s="99">
        <f t="shared" ref="AI16:AI17" si="14">AC16/C16*$C$14/$AC$14*AF16</f>
        <v>6.6549359888262572E-5</v>
      </c>
      <c r="AK16" s="101"/>
      <c r="AL16" s="101"/>
    </row>
    <row r="17" spans="1:48" ht="18">
      <c r="A17" s="92">
        <v>3</v>
      </c>
      <c r="B17" s="117" t="s">
        <v>130</v>
      </c>
      <c r="C17" s="182">
        <v>2441</v>
      </c>
      <c r="D17" s="183">
        <v>137589.0929503048</v>
      </c>
      <c r="E17" s="183">
        <v>138954.61654880381</v>
      </c>
      <c r="F17" s="183">
        <v>54063.780144111581</v>
      </c>
      <c r="G17" s="95">
        <f t="shared" si="10"/>
        <v>17404.754185496986</v>
      </c>
      <c r="H17" s="95">
        <f t="shared" si="2"/>
        <v>18533.588490353377</v>
      </c>
      <c r="I17" s="96">
        <f t="shared" si="3"/>
        <v>19742.340268119959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83">
        <v>53.283000000000001</v>
      </c>
      <c r="Q17" s="183">
        <v>514.57173</v>
      </c>
      <c r="R17" s="116">
        <f t="shared" si="4"/>
        <v>253.34404126077143</v>
      </c>
      <c r="S17" s="116">
        <f t="shared" si="5"/>
        <v>258.31157148157087</v>
      </c>
      <c r="T17" s="116">
        <f t="shared" si="6"/>
        <v>263.27910170237033</v>
      </c>
      <c r="U17" s="183">
        <v>464.85750000000002</v>
      </c>
      <c r="V17" s="183">
        <v>727.17421999999999</v>
      </c>
      <c r="W17" s="183">
        <v>209.89476999999999</v>
      </c>
      <c r="X17" s="97">
        <f t="shared" si="7"/>
        <v>453.86159199402618</v>
      </c>
      <c r="Y17" s="97">
        <f t="shared" si="8"/>
        <v>461.99855280666804</v>
      </c>
      <c r="Z17" s="98">
        <f t="shared" si="9"/>
        <v>471.94372713323037</v>
      </c>
      <c r="AA17" s="100">
        <f t="shared" si="11"/>
        <v>18111.959818751784</v>
      </c>
      <c r="AB17" s="95">
        <f t="shared" si="11"/>
        <v>19253.898614641617</v>
      </c>
      <c r="AC17" s="95">
        <f t="shared" si="11"/>
        <v>20477.56309695556</v>
      </c>
      <c r="AD17" s="184">
        <v>0.89646899999999996</v>
      </c>
      <c r="AE17" s="184">
        <v>0.89646899999999996</v>
      </c>
      <c r="AF17" s="184">
        <v>0.89646899999999996</v>
      </c>
      <c r="AG17" s="99">
        <f t="shared" si="12"/>
        <v>1.0570874518856102</v>
      </c>
      <c r="AH17" s="99">
        <f t="shared" si="13"/>
        <v>1.0570405247465968</v>
      </c>
      <c r="AI17" s="99">
        <f t="shared" si="14"/>
        <v>1.0569941904972642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H10" activePane="bottomRight" state="frozen"/>
      <selection pane="topRight" activeCell="C1" sqref="C1"/>
      <selection pane="bottomLeft" activeCell="A10" sqref="A10"/>
      <selection pane="bottomRight" activeCell="E17" sqref="E17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32" t="s">
        <v>102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19" ht="30.6">
      <c r="A2" s="232" t="s">
        <v>100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</row>
    <row r="3" spans="1:19" ht="20.399999999999999">
      <c r="A3" s="233" t="s">
        <v>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ht="19.2" thickBot="1">
      <c r="A4" s="243" t="s">
        <v>97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35" t="s">
        <v>0</v>
      </c>
      <c r="B7" s="235" t="s">
        <v>5</v>
      </c>
      <c r="C7" s="235" t="s">
        <v>3</v>
      </c>
      <c r="D7" s="235" t="s">
        <v>85</v>
      </c>
      <c r="E7" s="235" t="s">
        <v>91</v>
      </c>
      <c r="F7" s="235" t="s">
        <v>88</v>
      </c>
      <c r="G7" s="235" t="s">
        <v>87</v>
      </c>
      <c r="H7" s="235" t="s">
        <v>127</v>
      </c>
      <c r="I7" s="237" t="s">
        <v>79</v>
      </c>
      <c r="J7" s="238"/>
      <c r="K7" s="238"/>
      <c r="L7" s="238"/>
      <c r="M7" s="239"/>
      <c r="N7" s="240" t="s">
        <v>84</v>
      </c>
      <c r="O7" s="241"/>
      <c r="P7" s="241"/>
      <c r="Q7" s="241"/>
      <c r="R7" s="242"/>
      <c r="S7" s="234" t="s">
        <v>89</v>
      </c>
    </row>
    <row r="8" spans="1:19" ht="82.2" customHeight="1">
      <c r="A8" s="236"/>
      <c r="B8" s="236"/>
      <c r="C8" s="236"/>
      <c r="D8" s="236"/>
      <c r="E8" s="236"/>
      <c r="F8" s="236"/>
      <c r="G8" s="236"/>
      <c r="H8" s="236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34"/>
    </row>
    <row r="9" spans="1:19">
      <c r="A9" s="42">
        <f>COUNT(C10:C12)</f>
        <v>3</v>
      </c>
      <c r="B9" s="43" t="s">
        <v>1</v>
      </c>
      <c r="C9" s="44">
        <f>SUM(C10:C12)</f>
        <v>3166</v>
      </c>
      <c r="D9" s="44">
        <f>SUM(D10:D12)</f>
        <v>57209</v>
      </c>
      <c r="E9" s="44">
        <f>SUM(E10:E12)</f>
        <v>3</v>
      </c>
      <c r="F9" s="44">
        <f>SUM(F10:F12)</f>
        <v>6354</v>
      </c>
      <c r="G9" s="44">
        <f>SUM(G10:G12)</f>
        <v>95902</v>
      </c>
      <c r="H9" s="44"/>
      <c r="I9" s="56">
        <f>MAX(I10:I12)</f>
        <v>38.594117647058823</v>
      </c>
      <c r="J9" s="56">
        <f t="shared" ref="J9:R9" si="0">MAX(J10:J12)</f>
        <v>2.9411764705882353E-3</v>
      </c>
      <c r="K9" s="56">
        <f t="shared" si="0"/>
        <v>2.3879557558377713</v>
      </c>
      <c r="L9" s="56">
        <f t="shared" si="0"/>
        <v>52.588235294117645</v>
      </c>
      <c r="M9" s="56">
        <f t="shared" si="0"/>
        <v>2.9411764705882353E-3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128</v>
      </c>
      <c r="C10" s="182">
        <v>340</v>
      </c>
      <c r="D10" s="168">
        <f>расш!F45</f>
        <v>13122</v>
      </c>
      <c r="E10" s="63">
        <v>1</v>
      </c>
      <c r="F10" s="168">
        <f>расш!F30</f>
        <v>120</v>
      </c>
      <c r="G10" s="168">
        <f>расш!F40</f>
        <v>17880</v>
      </c>
      <c r="H10" s="63">
        <v>1</v>
      </c>
      <c r="I10" s="53">
        <f>IF($C10=0, ,D10/$C10)</f>
        <v>38.594117647058823</v>
      </c>
      <c r="J10" s="53">
        <f>IF($C10=0, ,E10/$C10)</f>
        <v>2.9411764705882353E-3</v>
      </c>
      <c r="K10" s="53">
        <f>IF($C10=0, ,F10/$C10)</f>
        <v>0.35294117647058826</v>
      </c>
      <c r="L10" s="53">
        <f>IF($C10=0, ,G10/$C10)</f>
        <v>52.588235294117645</v>
      </c>
      <c r="M10" s="53">
        <f>IF($C10=0, ,H10/$C10)</f>
        <v>2.9411764705882353E-3</v>
      </c>
      <c r="N10" s="53">
        <f>I10/I$9*D$6</f>
        <v>0.2</v>
      </c>
      <c r="O10" s="53">
        <f>J10/J$9*E$6</f>
        <v>0</v>
      </c>
      <c r="P10" s="53">
        <f>K10/K$9*F$6</f>
        <v>4.4340165299264329E-2</v>
      </c>
      <c r="Q10" s="53">
        <f>L10/L$9*G$6</f>
        <v>0.5</v>
      </c>
      <c r="R10" s="53">
        <f>M10/M$9*H$6</f>
        <v>0</v>
      </c>
      <c r="S10" s="54">
        <f>IF(C10=0,0,N10+O10+P10+Q10+R10)</f>
        <v>0.74434016529926428</v>
      </c>
    </row>
    <row r="11" spans="1:19" ht="15.6">
      <c r="A11" s="49">
        <v>2</v>
      </c>
      <c r="B11" s="117" t="s">
        <v>129</v>
      </c>
      <c r="C11" s="182">
        <v>385</v>
      </c>
      <c r="D11" s="168">
        <f>расш!F46</f>
        <v>13858</v>
      </c>
      <c r="E11" s="63">
        <v>1</v>
      </c>
      <c r="F11" s="168">
        <f>расш!F31</f>
        <v>405</v>
      </c>
      <c r="G11" s="168">
        <f>расш!F41</f>
        <v>17300</v>
      </c>
      <c r="H11" s="63">
        <v>1</v>
      </c>
      <c r="I11" s="53">
        <f t="shared" ref="I11:L12" si="1">IF($C11=0, ,D11/$C11)</f>
        <v>35.994805194805195</v>
      </c>
      <c r="J11" s="53">
        <f t="shared" si="1"/>
        <v>2.5974025974025974E-3</v>
      </c>
      <c r="K11" s="53">
        <f t="shared" si="1"/>
        <v>1.051948051948052</v>
      </c>
      <c r="L11" s="53">
        <f t="shared" si="1"/>
        <v>44.935064935064936</v>
      </c>
      <c r="M11" s="53">
        <f t="shared" ref="M11:M12" si="2">IF($C11=0, ,H11/$C11)</f>
        <v>2.5974025974025974E-3</v>
      </c>
      <c r="N11" s="53">
        <f t="shared" ref="N11:N12" si="3">I11/I$9*D$6</f>
        <v>0.18653000710613882</v>
      </c>
      <c r="O11" s="53">
        <f t="shared" ref="O11:O12" si="4">J11/J$9*E$6</f>
        <v>0</v>
      </c>
      <c r="P11" s="53">
        <f t="shared" ref="P11:P12" si="5">K11/K$9*F$6</f>
        <v>0.13215672644391122</v>
      </c>
      <c r="Q11" s="53">
        <f t="shared" ref="Q11:Q12" si="6">L11/L$9*G$6</f>
        <v>0.42723495743629974</v>
      </c>
      <c r="R11" s="53">
        <f t="shared" ref="R11:R12" si="7">M11/M$9*H$6</f>
        <v>0</v>
      </c>
      <c r="S11" s="54">
        <f t="shared" ref="S11:S12" si="8">IF(C11=0,0,N11+O11+P11+Q11+R11)</f>
        <v>0.74592169098634975</v>
      </c>
    </row>
    <row r="12" spans="1:19" ht="15.6">
      <c r="A12" s="49">
        <v>3</v>
      </c>
      <c r="B12" s="117" t="s">
        <v>130</v>
      </c>
      <c r="C12" s="182">
        <v>2441</v>
      </c>
      <c r="D12" s="168">
        <f>расш!F47</f>
        <v>30229</v>
      </c>
      <c r="E12" s="63">
        <v>1</v>
      </c>
      <c r="F12" s="168">
        <f>расш!F32</f>
        <v>5829</v>
      </c>
      <c r="G12" s="168">
        <f>расш!F42</f>
        <v>60722</v>
      </c>
      <c r="H12" s="63">
        <v>1</v>
      </c>
      <c r="I12" s="53">
        <f t="shared" si="1"/>
        <v>12.383859074149939</v>
      </c>
      <c r="J12" s="53">
        <f t="shared" si="1"/>
        <v>4.0966816878328555E-4</v>
      </c>
      <c r="K12" s="53">
        <f t="shared" si="1"/>
        <v>2.3879557558377713</v>
      </c>
      <c r="L12" s="53">
        <f t="shared" si="1"/>
        <v>24.875870544858664</v>
      </c>
      <c r="M12" s="53">
        <f t="shared" si="2"/>
        <v>4.0966816878328555E-4</v>
      </c>
      <c r="N12" s="53">
        <f t="shared" si="3"/>
        <v>6.4174852693354364E-2</v>
      </c>
      <c r="O12" s="53">
        <f t="shared" si="4"/>
        <v>0</v>
      </c>
      <c r="P12" s="53">
        <f t="shared" si="5"/>
        <v>0.3</v>
      </c>
      <c r="Q12" s="53">
        <f t="shared" si="6"/>
        <v>0.23651554768601638</v>
      </c>
      <c r="R12" s="53">
        <f t="shared" si="7"/>
        <v>0</v>
      </c>
      <c r="S12" s="54">
        <f t="shared" si="8"/>
        <v>0.60069040037937071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pane xSplit="2" ySplit="8" topLeftCell="C18" activePane="bottomRight" state="frozen"/>
      <selection pane="topRight" activeCell="C1" sqref="C1"/>
      <selection pane="bottomLeft" activeCell="A9" sqref="A9"/>
      <selection pane="bottomRight" activeCell="E24" sqref="E24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6" t="s">
        <v>101</v>
      </c>
      <c r="B1" s="67"/>
      <c r="C1" s="67"/>
      <c r="D1" s="67"/>
      <c r="E1" s="67"/>
    </row>
    <row r="2" spans="1:10" ht="20.399999999999999">
      <c r="A2" s="233" t="s">
        <v>197</v>
      </c>
      <c r="B2" s="233"/>
      <c r="C2" s="233"/>
      <c r="D2" s="233"/>
      <c r="E2" s="233"/>
      <c r="F2" s="233"/>
      <c r="G2" s="233"/>
      <c r="H2" s="233"/>
      <c r="I2" s="233"/>
    </row>
    <row r="3" spans="1:10" ht="18">
      <c r="A3" s="243"/>
      <c r="B3" s="243"/>
      <c r="C3" s="243"/>
      <c r="D3" s="243"/>
      <c r="E3" s="243"/>
      <c r="H3" s="112" t="s">
        <v>126</v>
      </c>
      <c r="I3" s="178">
        <v>3.0658500000000002</v>
      </c>
    </row>
    <row r="4" spans="1:10" ht="12.75" customHeight="1">
      <c r="A4" s="235" t="s">
        <v>0</v>
      </c>
      <c r="B4" s="235" t="s">
        <v>5</v>
      </c>
      <c r="C4" s="235" t="s">
        <v>125</v>
      </c>
      <c r="D4" s="235" t="s">
        <v>104</v>
      </c>
      <c r="E4" s="235" t="s">
        <v>105</v>
      </c>
      <c r="F4" s="247" t="s">
        <v>103</v>
      </c>
      <c r="G4" s="235" t="s">
        <v>107</v>
      </c>
      <c r="H4" s="245" t="s">
        <v>106</v>
      </c>
      <c r="I4" s="245" t="s">
        <v>244</v>
      </c>
    </row>
    <row r="5" spans="1:10" ht="127.8" customHeight="1">
      <c r="A5" s="236"/>
      <c r="B5" s="236"/>
      <c r="C5" s="236"/>
      <c r="D5" s="236"/>
      <c r="E5" s="236"/>
      <c r="F5" s="248"/>
      <c r="G5" s="236"/>
      <c r="H5" s="246"/>
      <c r="I5" s="246"/>
    </row>
    <row r="6" spans="1:10">
      <c r="A6" s="42">
        <f>COUNT(C7:C9)</f>
        <v>3</v>
      </c>
      <c r="B6" s="43" t="s">
        <v>1</v>
      </c>
      <c r="C6" s="44">
        <f>SUM(C7:C9)</f>
        <v>3166</v>
      </c>
      <c r="D6" s="44"/>
      <c r="E6" s="44"/>
      <c r="F6" s="44"/>
      <c r="G6" s="113">
        <f>SUM(G7:G9)</f>
        <v>0</v>
      </c>
      <c r="H6" s="44"/>
      <c r="I6" s="119">
        <f>SUM(I7:I9)</f>
        <v>22472.471156639316</v>
      </c>
      <c r="J6" s="115"/>
    </row>
    <row r="7" spans="1:10" ht="15">
      <c r="A7" s="49">
        <v>1</v>
      </c>
      <c r="B7" s="117" t="s">
        <v>128</v>
      </c>
      <c r="C7" s="110">
        <f>ИБР!C10</f>
        <v>340</v>
      </c>
      <c r="D7" s="118">
        <f>ИНП!AG15</f>
        <v>1.6664986007572673E-4</v>
      </c>
      <c r="E7" s="118">
        <f>ИБР!S10</f>
        <v>0.74434016529926428</v>
      </c>
      <c r="F7" s="118">
        <f>D7/E7</f>
        <v>2.2388938263021805E-4</v>
      </c>
      <c r="G7" s="206"/>
      <c r="H7" s="118">
        <f>F7+G7/(ИНП!$D$3/$C$6*'Дотация '!E7*'Дотация '!C7)</f>
        <v>2.2388938263021805E-4</v>
      </c>
      <c r="I7" s="129">
        <f>ИНП!$D$3/$C$6*('Дотация '!$I$3-'Дотация '!$H7)*'Дотация '!$E7*'Дотация '!$C7</f>
        <v>4881.9303966469724</v>
      </c>
    </row>
    <row r="8" spans="1:10" ht="15">
      <c r="A8" s="49">
        <v>2</v>
      </c>
      <c r="B8" s="117" t="s">
        <v>129</v>
      </c>
      <c r="C8" s="110">
        <f>ИБР!C11</f>
        <v>385</v>
      </c>
      <c r="D8" s="118">
        <f>ИНП!AG16</f>
        <v>6.6413703325202022E-5</v>
      </c>
      <c r="E8" s="118">
        <f>ИБР!S11</f>
        <v>0.74592169098634975</v>
      </c>
      <c r="F8" s="118">
        <f t="shared" ref="F8" si="0">D8/E8</f>
        <v>8.9035758213950884E-5</v>
      </c>
      <c r="G8" s="206"/>
      <c r="H8" s="118">
        <f>F8+G8/(ИНП!$D$3/$C$6*'Дотация '!E8*'Дотация '!C8)</f>
        <v>8.9035758213950884E-5</v>
      </c>
      <c r="I8" s="129">
        <f>ИНП!$D$3/$C$6*('Дотация '!$I$3-'Дотация '!$H8)*'Дотация '!$E8*'Дотация '!$C8</f>
        <v>5540.0576144879842</v>
      </c>
    </row>
    <row r="9" spans="1:10" ht="15">
      <c r="A9" s="49">
        <v>3</v>
      </c>
      <c r="B9" s="117" t="s">
        <v>130</v>
      </c>
      <c r="C9" s="110">
        <f>ИБР!C12</f>
        <v>2441</v>
      </c>
      <c r="D9" s="118">
        <f>ИНП!AG17</f>
        <v>1.0570874518856102</v>
      </c>
      <c r="E9" s="118">
        <f>ИБР!S12</f>
        <v>0.60069040037937071</v>
      </c>
      <c r="F9" s="118">
        <f>D9/E9</f>
        <v>1.7597874898916286</v>
      </c>
      <c r="G9" s="206"/>
      <c r="H9" s="118">
        <f>F9+G9/(ИНП!$D$3/$C$6*'Дотация '!E9*'Дотация '!C9)</f>
        <v>1.7597874898916286</v>
      </c>
      <c r="I9" s="129">
        <f>ИНП!$D$3/$C$6*('Дотация '!$I$3-'Дотация '!$H9)*'Дотация '!$E9*'Дотация '!$C9</f>
        <v>12050.483145504362</v>
      </c>
    </row>
    <row r="12" spans="1:10">
      <c r="G12" s="134"/>
    </row>
    <row r="13" spans="1:10" ht="48.6" customHeight="1">
      <c r="A13" s="256"/>
      <c r="B13" s="256"/>
      <c r="C13" s="256"/>
      <c r="D13" s="256"/>
      <c r="E13" s="256"/>
      <c r="F13" s="67"/>
      <c r="G13" s="67"/>
      <c r="H13" s="67"/>
    </row>
    <row r="14" spans="1:10" ht="38.4" customHeight="1">
      <c r="A14" s="257" t="s">
        <v>198</v>
      </c>
      <c r="B14" s="257"/>
      <c r="C14" s="257"/>
      <c r="D14" s="257"/>
      <c r="E14" s="257"/>
      <c r="G14" s="255" t="s">
        <v>199</v>
      </c>
      <c r="H14" s="255"/>
      <c r="I14" s="255"/>
      <c r="J14" s="173"/>
    </row>
    <row r="15" spans="1:10" ht="15.6">
      <c r="F15" s="258"/>
      <c r="G15" s="258"/>
      <c r="H15" s="258"/>
      <c r="I15" s="258"/>
      <c r="J15" s="164"/>
    </row>
    <row r="16" spans="1:10" ht="13.2" customHeight="1">
      <c r="A16" s="235" t="s">
        <v>0</v>
      </c>
      <c r="B16" s="235" t="s">
        <v>5</v>
      </c>
      <c r="C16" s="261" t="s">
        <v>155</v>
      </c>
      <c r="D16" s="261" t="s">
        <v>156</v>
      </c>
      <c r="E16" s="263" t="s">
        <v>157</v>
      </c>
      <c r="F16" s="164"/>
      <c r="G16" s="121"/>
      <c r="I16" s="165"/>
      <c r="J16" s="165"/>
    </row>
    <row r="17" spans="1:10" ht="83.4" customHeight="1">
      <c r="A17" s="236"/>
      <c r="B17" s="236"/>
      <c r="C17" s="262"/>
      <c r="D17" s="262"/>
      <c r="E17" s="264"/>
      <c r="G17" s="253"/>
      <c r="H17" s="254"/>
      <c r="I17" s="174" t="s">
        <v>190</v>
      </c>
    </row>
    <row r="18" spans="1:10" ht="37.799999999999997" customHeight="1">
      <c r="A18" s="42"/>
      <c r="B18" s="43" t="s">
        <v>1</v>
      </c>
      <c r="C18" s="137">
        <f>SUM(C19:C21)</f>
        <v>22472.471156639316</v>
      </c>
      <c r="D18" s="137">
        <f>SUM(D19:D21)</f>
        <v>49358.81</v>
      </c>
      <c r="E18" s="169">
        <f t="shared" ref="E18" si="1">SUM(E19:E21)</f>
        <v>71831.291156639316</v>
      </c>
      <c r="G18" s="259" t="s">
        <v>239</v>
      </c>
      <c r="H18" s="260"/>
      <c r="I18" s="205">
        <v>61621</v>
      </c>
    </row>
    <row r="19" spans="1:10" ht="15">
      <c r="A19" s="49">
        <v>1</v>
      </c>
      <c r="B19" s="117" t="s">
        <v>128</v>
      </c>
      <c r="C19" s="138">
        <f>I7</f>
        <v>4881.9303966469724</v>
      </c>
      <c r="D19" s="138">
        <f>расш!M70</f>
        <v>10653.368325336582</v>
      </c>
      <c r="E19" s="169">
        <f>C19+D19</f>
        <v>15535.298721983554</v>
      </c>
      <c r="G19" s="249" t="s">
        <v>187</v>
      </c>
      <c r="H19" s="250"/>
      <c r="I19" s="204">
        <v>238012.3</v>
      </c>
    </row>
    <row r="20" spans="1:10" ht="15">
      <c r="A20" s="49">
        <v>2</v>
      </c>
      <c r="B20" s="117" t="s">
        <v>129</v>
      </c>
      <c r="C20" s="138">
        <f t="shared" ref="C20:C21" si="2">I8</f>
        <v>5540.0576144879842</v>
      </c>
      <c r="D20" s="138">
        <f>расш!M71+0.01</f>
        <v>10894.141960583289</v>
      </c>
      <c r="E20" s="169">
        <f>C20+D20+0.01</f>
        <v>16434.209575071272</v>
      </c>
      <c r="G20" s="251" t="s">
        <v>188</v>
      </c>
      <c r="H20" s="252"/>
      <c r="I20" s="175">
        <f>I18+I19</f>
        <v>299633.3</v>
      </c>
    </row>
    <row r="21" spans="1:10" ht="15">
      <c r="A21" s="49">
        <v>3</v>
      </c>
      <c r="B21" s="117" t="s">
        <v>130</v>
      </c>
      <c r="C21" s="138">
        <f t="shared" si="2"/>
        <v>12050.483145504362</v>
      </c>
      <c r="D21" s="138">
        <f>расш!M72</f>
        <v>27811.299714080127</v>
      </c>
      <c r="E21" s="169">
        <f t="shared" ref="E21" si="3">C21+D21</f>
        <v>39861.782859584491</v>
      </c>
      <c r="G21" s="251" t="s">
        <v>189</v>
      </c>
      <c r="H21" s="252"/>
      <c r="I21" s="176">
        <f>I20*7.5%</f>
        <v>22472.497499999998</v>
      </c>
    </row>
    <row r="22" spans="1:10">
      <c r="F22" s="164"/>
      <c r="G22" s="164"/>
      <c r="H22" s="164"/>
      <c r="I22" s="164"/>
      <c r="J22" s="164"/>
    </row>
    <row r="23" spans="1:10" ht="43.8" customHeight="1">
      <c r="D23" s="114" t="s">
        <v>135</v>
      </c>
      <c r="F23" s="164"/>
      <c r="G23" s="244" t="s">
        <v>194</v>
      </c>
      <c r="H23" s="244"/>
      <c r="I23" s="244"/>
      <c r="J23" s="166"/>
    </row>
    <row r="24" spans="1:10">
      <c r="G24" s="181"/>
      <c r="H24" s="167"/>
      <c r="I24" s="167"/>
      <c r="J24" s="167"/>
    </row>
    <row r="26" spans="1:10">
      <c r="B26" s="114" t="s">
        <v>154</v>
      </c>
    </row>
    <row r="35" spans="5:10">
      <c r="J35" s="173"/>
    </row>
    <row r="36" spans="5:10">
      <c r="J36" s="164"/>
    </row>
    <row r="37" spans="5:10">
      <c r="J37" s="164"/>
    </row>
    <row r="38" spans="5:10">
      <c r="J38" s="164"/>
    </row>
    <row r="39" spans="5:10">
      <c r="J39" s="164"/>
    </row>
    <row r="40" spans="5:10">
      <c r="J40" s="164"/>
    </row>
    <row r="41" spans="5:10">
      <c r="J41" s="164"/>
    </row>
    <row r="42" spans="5:10">
      <c r="J42" s="164"/>
    </row>
    <row r="43" spans="5:10">
      <c r="J43" s="164"/>
    </row>
    <row r="44" spans="5:10">
      <c r="J44" s="164"/>
    </row>
    <row r="45" spans="5:10">
      <c r="J45" s="164"/>
    </row>
    <row r="46" spans="5:10">
      <c r="E46" s="164"/>
      <c r="F46" s="164"/>
      <c r="G46" s="164"/>
      <c r="H46" s="164"/>
      <c r="I46" s="164"/>
      <c r="J46" s="164"/>
    </row>
    <row r="47" spans="5:10">
      <c r="E47" s="164"/>
      <c r="F47" s="164"/>
      <c r="G47" s="164"/>
      <c r="H47" s="164"/>
      <c r="I47" s="164"/>
      <c r="J47" s="164"/>
    </row>
  </sheetData>
  <mergeCells count="26">
    <mergeCell ref="G14:I14"/>
    <mergeCell ref="A13:E13"/>
    <mergeCell ref="A14:E14"/>
    <mergeCell ref="F15:I15"/>
    <mergeCell ref="G18:H18"/>
    <mergeCell ref="A16:A17"/>
    <mergeCell ref="B16:B17"/>
    <mergeCell ref="C16:C17"/>
    <mergeCell ref="D16:D17"/>
    <mergeCell ref="E16:E17"/>
    <mergeCell ref="G23:I23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19:H19"/>
    <mergeCell ref="G20:H20"/>
    <mergeCell ref="G21:H21"/>
    <mergeCell ref="G17:H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5" t="s">
        <v>9</v>
      </c>
      <c r="B1" s="265"/>
      <c r="C1" s="265"/>
      <c r="D1" s="265"/>
      <c r="E1" s="265"/>
      <c r="F1" s="265"/>
      <c r="G1" s="265"/>
      <c r="H1" s="265"/>
    </row>
    <row r="2" spans="1:13" ht="30.6">
      <c r="A2" s="265" t="s">
        <v>44</v>
      </c>
      <c r="B2" s="265"/>
      <c r="C2" s="265"/>
      <c r="D2" s="265"/>
      <c r="E2" s="265"/>
      <c r="F2" s="265"/>
      <c r="G2" s="265"/>
      <c r="H2" s="265"/>
    </row>
    <row r="3" spans="1:13" ht="20.399999999999999">
      <c r="A3" s="266" t="s">
        <v>4</v>
      </c>
      <c r="B3" s="266"/>
      <c r="C3" s="266"/>
      <c r="D3" s="266"/>
      <c r="E3" s="266"/>
      <c r="F3" s="266"/>
      <c r="G3" s="266"/>
      <c r="H3" s="26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3" t="s">
        <v>43</v>
      </c>
      <c r="D5" s="243"/>
      <c r="E5" s="243"/>
      <c r="F5" s="243"/>
      <c r="G5" s="243"/>
      <c r="H5" s="24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65" t="s">
        <v>9</v>
      </c>
      <c r="B1" s="265"/>
      <c r="C1" s="265"/>
      <c r="D1" s="265"/>
      <c r="E1" s="265"/>
      <c r="F1" s="265"/>
      <c r="G1" s="265"/>
      <c r="H1" s="265"/>
    </row>
    <row r="2" spans="1:13" ht="30.6">
      <c r="A2" s="265" t="s">
        <v>44</v>
      </c>
      <c r="B2" s="265"/>
      <c r="C2" s="265"/>
      <c r="D2" s="265"/>
      <c r="E2" s="265"/>
      <c r="F2" s="265"/>
      <c r="G2" s="265"/>
      <c r="H2" s="265"/>
    </row>
    <row r="3" spans="1:13" ht="20.399999999999999">
      <c r="A3" s="266" t="s">
        <v>4</v>
      </c>
      <c r="B3" s="266"/>
      <c r="C3" s="266"/>
      <c r="D3" s="266"/>
      <c r="E3" s="266"/>
      <c r="F3" s="266"/>
      <c r="G3" s="266"/>
      <c r="H3" s="26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3" t="s">
        <v>43</v>
      </c>
      <c r="D5" s="243"/>
      <c r="E5" s="243"/>
      <c r="F5" s="243"/>
      <c r="G5" s="243"/>
      <c r="H5" s="24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65" t="s">
        <v>90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</row>
    <row r="2" spans="1:23" ht="30.6">
      <c r="A2" s="265" t="s">
        <v>44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</row>
    <row r="3" spans="1:23" ht="20.399999999999999">
      <c r="A3" s="266" t="s">
        <v>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23" s="11" customFormat="1" ht="18.600000000000001" thickBot="1">
      <c r="A4" s="243" t="s">
        <v>43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5" t="s">
        <v>0</v>
      </c>
      <c r="B7" s="235" t="s">
        <v>5</v>
      </c>
      <c r="C7" s="235" t="s">
        <v>3</v>
      </c>
      <c r="D7" s="235" t="s">
        <v>85</v>
      </c>
      <c r="E7" s="235" t="s">
        <v>86</v>
      </c>
      <c r="F7" s="235" t="s">
        <v>88</v>
      </c>
      <c r="G7" s="235" t="s">
        <v>87</v>
      </c>
      <c r="H7" s="267" t="s">
        <v>79</v>
      </c>
      <c r="I7" s="267"/>
      <c r="J7" s="267"/>
      <c r="K7" s="267"/>
      <c r="L7" s="240" t="s">
        <v>84</v>
      </c>
      <c r="M7" s="241"/>
      <c r="N7" s="241"/>
      <c r="O7" s="242"/>
      <c r="P7" s="26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36"/>
      <c r="B8" s="236"/>
      <c r="C8" s="236"/>
      <c r="D8" s="236"/>
      <c r="E8" s="236"/>
      <c r="F8" s="236"/>
      <c r="G8" s="23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69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5"/>
  <sheetViews>
    <sheetView topLeftCell="A55" workbookViewId="0">
      <selection activeCell="C70" sqref="C70:C72"/>
    </sheetView>
  </sheetViews>
  <sheetFormatPr defaultRowHeight="13.2"/>
  <cols>
    <col min="2" max="2" width="9.33203125" customWidth="1"/>
    <col min="3" max="3" width="8.33203125" customWidth="1"/>
    <col min="5" max="5" width="7.109375" customWidth="1"/>
    <col min="6" max="6" width="7.5546875" customWidth="1"/>
    <col min="7" max="7" width="7.6640625" customWidth="1"/>
    <col min="8" max="8" width="6.5546875" customWidth="1"/>
    <col min="10" max="10" width="3.6640625" customWidth="1"/>
    <col min="11" max="11" width="8.21875" customWidth="1"/>
    <col min="12" max="12" width="4.5546875" customWidth="1"/>
    <col min="13" max="13" width="11.21875" customWidth="1"/>
    <col min="14" max="14" width="10.109375" customWidth="1"/>
  </cols>
  <sheetData>
    <row r="1" spans="1:13" ht="30" customHeight="1">
      <c r="A1" s="270" t="s">
        <v>195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3" spans="1:13" ht="62.4" customHeight="1">
      <c r="A3" s="271" t="s">
        <v>176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>
      <c r="A4" s="132"/>
      <c r="B4" s="151"/>
      <c r="C4" s="152"/>
      <c r="D4" s="152"/>
      <c r="E4" s="152"/>
      <c r="F4" s="153"/>
      <c r="G4" s="159" t="s">
        <v>137</v>
      </c>
      <c r="H4" s="159" t="s">
        <v>136</v>
      </c>
      <c r="I4" s="159"/>
      <c r="J4" s="159"/>
    </row>
    <row r="5" spans="1:13">
      <c r="A5" s="132"/>
      <c r="B5" s="154"/>
      <c r="C5" s="155"/>
      <c r="D5" s="155"/>
      <c r="E5" s="274" t="s">
        <v>146</v>
      </c>
      <c r="F5" s="275"/>
      <c r="G5" s="159" t="s">
        <v>139</v>
      </c>
      <c r="H5" s="171" t="s">
        <v>140</v>
      </c>
      <c r="I5" s="171"/>
      <c r="J5" s="171"/>
    </row>
    <row r="6" spans="1:13">
      <c r="A6" s="132"/>
      <c r="B6" s="154" t="s">
        <v>137</v>
      </c>
      <c r="C6" s="155" t="s">
        <v>138</v>
      </c>
      <c r="D6" s="155" t="s">
        <v>145</v>
      </c>
      <c r="E6" s="276" t="s">
        <v>147</v>
      </c>
      <c r="F6" s="277"/>
      <c r="G6" s="159" t="s">
        <v>141</v>
      </c>
      <c r="H6" s="159" t="s">
        <v>142</v>
      </c>
      <c r="I6" s="159"/>
      <c r="J6" s="159"/>
    </row>
    <row r="7" spans="1:13">
      <c r="A7" s="132"/>
      <c r="B7" s="156"/>
      <c r="C7" s="157"/>
      <c r="D7" s="157"/>
      <c r="E7" s="157"/>
      <c r="F7" s="158"/>
      <c r="G7" s="159" t="s">
        <v>143</v>
      </c>
      <c r="H7" s="159" t="s">
        <v>144</v>
      </c>
      <c r="I7" s="159"/>
      <c r="J7" s="159"/>
    </row>
    <row r="8" spans="1:13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9" spans="1:13">
      <c r="A9" s="132" t="s">
        <v>148</v>
      </c>
      <c r="D9" s="132" t="s">
        <v>159</v>
      </c>
      <c r="E9" s="132" t="s">
        <v>160</v>
      </c>
      <c r="F9" s="132" t="s">
        <v>161</v>
      </c>
    </row>
    <row r="11" spans="1:13">
      <c r="B11" s="143" t="s">
        <v>162</v>
      </c>
      <c r="C11" s="143" t="s">
        <v>196</v>
      </c>
      <c r="D11" s="143"/>
      <c r="E11" s="143"/>
      <c r="F11" s="143"/>
      <c r="G11" s="143"/>
      <c r="H11" s="143"/>
      <c r="I11" s="143"/>
      <c r="J11" s="143"/>
    </row>
    <row r="12" spans="1:13">
      <c r="B12" s="143"/>
      <c r="C12" s="143" t="s">
        <v>192</v>
      </c>
      <c r="D12" s="143"/>
      <c r="E12" s="143"/>
      <c r="F12" s="143"/>
      <c r="G12" s="143"/>
      <c r="H12" s="143"/>
      <c r="I12" s="143"/>
      <c r="J12" s="143"/>
    </row>
    <row r="13" spans="1:13">
      <c r="B13" s="143" t="s">
        <v>163</v>
      </c>
      <c r="C13" s="143" t="s">
        <v>164</v>
      </c>
      <c r="D13" s="143"/>
      <c r="E13" s="143"/>
      <c r="F13" s="143"/>
      <c r="G13" s="172"/>
      <c r="H13" s="172"/>
      <c r="I13" s="172"/>
      <c r="J13" s="172"/>
      <c r="K13" s="164"/>
    </row>
    <row r="15" spans="1:13">
      <c r="B15" t="s">
        <v>177</v>
      </c>
      <c r="C15" t="s">
        <v>165</v>
      </c>
      <c r="D15" s="164" t="s">
        <v>166</v>
      </c>
      <c r="E15" s="148" t="s">
        <v>150</v>
      </c>
      <c r="H15" s="148" t="s">
        <v>158</v>
      </c>
    </row>
    <row r="16" spans="1:13">
      <c r="A16" s="120" t="s">
        <v>131</v>
      </c>
      <c r="C16" s="164">
        <f>1904-684</f>
        <v>1220</v>
      </c>
      <c r="D16" s="170">
        <f>'Дотация '!I7</f>
        <v>4881.9303966469724</v>
      </c>
      <c r="E16" s="144">
        <f>C16+D16</f>
        <v>6101.9303966469724</v>
      </c>
      <c r="F16" t="s">
        <v>185</v>
      </c>
      <c r="H16" s="144">
        <f>C16+D16+G16</f>
        <v>6101.9303966469724</v>
      </c>
    </row>
    <row r="17" spans="1:10">
      <c r="A17" s="120" t="s">
        <v>132</v>
      </c>
      <c r="C17" s="164">
        <f>1138-160</f>
        <v>978</v>
      </c>
      <c r="D17" s="170">
        <f>'Дотация '!I8</f>
        <v>5540.0576144879842</v>
      </c>
      <c r="E17" s="144">
        <f>C17+D17+B17</f>
        <v>6518.0576144879842</v>
      </c>
      <c r="F17" t="s">
        <v>185</v>
      </c>
      <c r="H17" s="144">
        <f>C17+D17+G17</f>
        <v>6518.0576144879842</v>
      </c>
    </row>
    <row r="18" spans="1:10">
      <c r="A18" s="122" t="s">
        <v>133</v>
      </c>
      <c r="C18" s="164">
        <f>20180-2093</f>
        <v>18087</v>
      </c>
      <c r="D18" s="170">
        <f>'Дотация '!I9</f>
        <v>12050.483145504362</v>
      </c>
      <c r="E18" s="144">
        <f>C18+D18+B18</f>
        <v>30137.48314550436</v>
      </c>
      <c r="F18" t="s">
        <v>185</v>
      </c>
      <c r="H18" s="144">
        <f t="shared" ref="H18" si="0">C18+D18+G18</f>
        <v>30137.48314550436</v>
      </c>
    </row>
    <row r="19" spans="1:10">
      <c r="A19" s="122" t="s">
        <v>150</v>
      </c>
      <c r="C19" s="144">
        <f>SUM(C16:C18)</f>
        <v>20285</v>
      </c>
      <c r="D19" s="144">
        <f>SUM(D16:D18)</f>
        <v>22472.471156639316</v>
      </c>
      <c r="E19" s="144">
        <f t="shared" ref="E19" si="1">SUM(E16:E18)</f>
        <v>42757.471156639316</v>
      </c>
      <c r="H19" s="133">
        <f>SUM(H16:H18)</f>
        <v>42757.471156639316</v>
      </c>
    </row>
    <row r="20" spans="1:10">
      <c r="A20" s="122"/>
      <c r="D20" s="144"/>
    </row>
    <row r="21" spans="1:10">
      <c r="A21" s="132" t="s">
        <v>149</v>
      </c>
      <c r="D21" s="143" t="s">
        <v>209</v>
      </c>
    </row>
    <row r="22" spans="1:10">
      <c r="C22" s="140"/>
      <c r="F22" s="148" t="s">
        <v>158</v>
      </c>
    </row>
    <row r="23" spans="1:10">
      <c r="A23" s="120" t="s">
        <v>131</v>
      </c>
      <c r="C23" s="140"/>
      <c r="D23" s="170">
        <f>D30+D35+D40+D45+D50+D55</f>
        <v>17601</v>
      </c>
      <c r="F23" s="144">
        <f>F30+F35+F40+F45+F50+F55</f>
        <v>32601</v>
      </c>
    </row>
    <row r="24" spans="1:10">
      <c r="A24" s="120" t="s">
        <v>132</v>
      </c>
      <c r="C24" s="140"/>
      <c r="D24" s="170">
        <f>D31+D36+D41+D46+D51+D56</f>
        <v>28616</v>
      </c>
      <c r="F24" s="144">
        <f>F31+F36+F41+F46+F51+F56</f>
        <v>33616</v>
      </c>
    </row>
    <row r="25" spans="1:10">
      <c r="A25" s="122" t="s">
        <v>133</v>
      </c>
      <c r="C25" s="140"/>
      <c r="D25" s="170">
        <f>D32+D37+D42+D47+D52+D57</f>
        <v>109315</v>
      </c>
      <c r="F25" s="144">
        <f>F32+F37+F42+F47+F52+F57</f>
        <v>99315</v>
      </c>
    </row>
    <row r="26" spans="1:10">
      <c r="A26" s="122" t="s">
        <v>150</v>
      </c>
      <c r="C26" s="140"/>
      <c r="D26" s="170">
        <f>SUM(D23:D25)</f>
        <v>155532</v>
      </c>
      <c r="E26" s="144"/>
      <c r="F26" s="133">
        <f t="shared" ref="F26" si="2">SUM(F23:F25)</f>
        <v>165532</v>
      </c>
    </row>
    <row r="27" spans="1:10">
      <c r="C27" s="140"/>
      <c r="D27" s="148"/>
      <c r="J27" t="s">
        <v>135</v>
      </c>
    </row>
    <row r="28" spans="1:10">
      <c r="A28" s="146" t="s">
        <v>169</v>
      </c>
      <c r="B28" s="120"/>
      <c r="C28" s="141"/>
      <c r="D28" s="120"/>
      <c r="E28" s="120"/>
      <c r="F28" s="120"/>
      <c r="G28" s="120"/>
      <c r="H28" s="120"/>
      <c r="I28" s="120"/>
      <c r="J28" s="120"/>
    </row>
    <row r="29" spans="1:10">
      <c r="A29" s="121"/>
      <c r="B29" s="124"/>
      <c r="C29" s="140"/>
      <c r="D29" t="s">
        <v>167</v>
      </c>
      <c r="E29" s="125"/>
      <c r="F29" s="148" t="s">
        <v>158</v>
      </c>
      <c r="G29" s="125"/>
      <c r="H29" s="126"/>
      <c r="I29" s="126"/>
      <c r="J29" s="120"/>
    </row>
    <row r="30" spans="1:10">
      <c r="A30" s="120" t="s">
        <v>131</v>
      </c>
      <c r="B30" s="120"/>
      <c r="C30" s="141"/>
      <c r="D30" s="120">
        <v>120</v>
      </c>
      <c r="E30" s="179"/>
      <c r="F30" s="162">
        <f>D30+E30</f>
        <v>120</v>
      </c>
      <c r="G30" s="135"/>
      <c r="H30" s="145"/>
      <c r="I30" s="122"/>
      <c r="J30" s="120"/>
    </row>
    <row r="31" spans="1:10">
      <c r="A31" s="120" t="s">
        <v>132</v>
      </c>
      <c r="B31" s="120"/>
      <c r="C31" s="141"/>
      <c r="D31" s="120">
        <v>405</v>
      </c>
      <c r="E31" s="179"/>
      <c r="F31" s="162">
        <f t="shared" ref="F31:F32" si="3">D31+E31</f>
        <v>405</v>
      </c>
      <c r="G31" s="135"/>
      <c r="H31" s="145"/>
      <c r="I31" s="122"/>
      <c r="J31" s="120"/>
    </row>
    <row r="32" spans="1:10">
      <c r="A32" s="122" t="s">
        <v>133</v>
      </c>
      <c r="B32" s="122"/>
      <c r="C32" s="142"/>
      <c r="D32" s="120">
        <v>5829</v>
      </c>
      <c r="E32" s="179"/>
      <c r="F32" s="162">
        <f t="shared" si="3"/>
        <v>5829</v>
      </c>
      <c r="G32" s="135"/>
      <c r="H32" s="145"/>
      <c r="I32" s="122"/>
      <c r="J32" s="120"/>
    </row>
    <row r="33" spans="1:14">
      <c r="A33" s="146" t="s">
        <v>170</v>
      </c>
      <c r="B33" s="120"/>
      <c r="C33" s="141"/>
      <c r="D33" s="120"/>
      <c r="E33" s="120"/>
      <c r="F33" s="162"/>
      <c r="G33" s="127"/>
      <c r="H33" s="127"/>
      <c r="I33" s="123"/>
      <c r="J33" s="120"/>
    </row>
    <row r="34" spans="1:14">
      <c r="A34" s="121"/>
      <c r="B34" s="124"/>
      <c r="C34" s="140"/>
      <c r="D34" t="s">
        <v>167</v>
      </c>
      <c r="E34" s="139"/>
      <c r="F34" s="148" t="s">
        <v>158</v>
      </c>
      <c r="G34" s="127"/>
      <c r="H34" s="127"/>
      <c r="I34" s="123"/>
      <c r="J34" s="120"/>
    </row>
    <row r="35" spans="1:14">
      <c r="A35" s="120" t="s">
        <v>131</v>
      </c>
      <c r="B35" s="120"/>
      <c r="C35" s="141"/>
      <c r="D35" s="120">
        <v>326</v>
      </c>
      <c r="E35" s="122"/>
      <c r="F35" s="162">
        <f>D35+E35</f>
        <v>326</v>
      </c>
      <c r="G35" s="127"/>
      <c r="H35" s="127"/>
      <c r="I35" s="123"/>
      <c r="J35" s="120"/>
    </row>
    <row r="36" spans="1:14">
      <c r="A36" s="120" t="s">
        <v>132</v>
      </c>
      <c r="B36" s="120"/>
      <c r="C36" s="120"/>
      <c r="D36" s="122">
        <v>600</v>
      </c>
      <c r="E36" s="122"/>
      <c r="F36" s="162">
        <f t="shared" ref="F36:F37" si="4">D36+E36</f>
        <v>600</v>
      </c>
      <c r="G36" s="127"/>
      <c r="H36" s="127"/>
      <c r="I36" s="123"/>
      <c r="J36" s="120"/>
    </row>
    <row r="37" spans="1:14">
      <c r="A37" s="122" t="s">
        <v>133</v>
      </c>
      <c r="B37" s="122"/>
      <c r="C37" s="122"/>
      <c r="D37" s="122">
        <v>1021</v>
      </c>
      <c r="E37" s="122"/>
      <c r="F37" s="162">
        <f t="shared" si="4"/>
        <v>1021</v>
      </c>
      <c r="G37" s="127"/>
      <c r="H37" s="127"/>
      <c r="I37" s="123"/>
      <c r="J37" s="120"/>
    </row>
    <row r="38" spans="1:14">
      <c r="A38" s="146" t="s">
        <v>134</v>
      </c>
      <c r="B38" s="120"/>
      <c r="C38" s="141"/>
      <c r="D38" s="120"/>
      <c r="E38" s="120"/>
      <c r="F38" s="162"/>
      <c r="G38" s="127"/>
      <c r="H38" s="120"/>
      <c r="I38" s="120"/>
      <c r="J38" s="120"/>
    </row>
    <row r="39" spans="1:14">
      <c r="A39" s="121"/>
      <c r="B39" s="124"/>
      <c r="C39" s="140"/>
      <c r="D39" t="s">
        <v>167</v>
      </c>
      <c r="E39" s="139"/>
      <c r="F39" s="148" t="s">
        <v>158</v>
      </c>
      <c r="G39" s="125"/>
      <c r="H39" s="120"/>
      <c r="I39" s="120"/>
      <c r="J39" s="126"/>
    </row>
    <row r="40" spans="1:14">
      <c r="A40" s="120" t="s">
        <v>131</v>
      </c>
      <c r="B40" s="120"/>
      <c r="C40" s="141"/>
      <c r="D40" s="120">
        <v>2880</v>
      </c>
      <c r="E40" s="179">
        <v>15000</v>
      </c>
      <c r="F40" s="162">
        <f>D40+E40</f>
        <v>17880</v>
      </c>
      <c r="G40" s="128"/>
      <c r="H40" s="145"/>
      <c r="I40" s="120"/>
      <c r="J40" s="131"/>
    </row>
    <row r="41" spans="1:14">
      <c r="A41" s="120" t="s">
        <v>132</v>
      </c>
      <c r="B41" s="120"/>
      <c r="C41" s="120"/>
      <c r="D41" s="122">
        <v>12300</v>
      </c>
      <c r="E41" s="179">
        <v>5000</v>
      </c>
      <c r="F41" s="162">
        <f t="shared" ref="F41:F42" si="5">D41+E41</f>
        <v>17300</v>
      </c>
      <c r="G41" s="128"/>
      <c r="H41" s="145"/>
      <c r="I41" s="120"/>
      <c r="J41" s="131"/>
    </row>
    <row r="42" spans="1:14">
      <c r="A42" s="122" t="s">
        <v>133</v>
      </c>
      <c r="B42" s="122"/>
      <c r="C42" s="122"/>
      <c r="D42" s="122">
        <v>70722</v>
      </c>
      <c r="E42" s="179">
        <v>-10000</v>
      </c>
      <c r="F42" s="162">
        <f t="shared" si="5"/>
        <v>60722</v>
      </c>
      <c r="G42" s="128"/>
      <c r="H42" s="145"/>
      <c r="I42" s="120"/>
      <c r="J42" s="131"/>
    </row>
    <row r="43" spans="1:14">
      <c r="A43" s="146" t="s">
        <v>210</v>
      </c>
      <c r="B43" s="120"/>
      <c r="C43" s="120"/>
      <c r="D43" s="120"/>
      <c r="E43" s="120" t="s">
        <v>135</v>
      </c>
      <c r="F43" s="120"/>
      <c r="G43" s="120"/>
      <c r="H43" s="122"/>
      <c r="I43" s="120"/>
      <c r="J43" s="120"/>
    </row>
    <row r="44" spans="1:14">
      <c r="A44" s="121"/>
      <c r="B44" s="124"/>
      <c r="D44" s="149" t="s">
        <v>167</v>
      </c>
      <c r="E44" s="125"/>
      <c r="F44" s="148" t="s">
        <v>158</v>
      </c>
      <c r="G44" s="125"/>
      <c r="H44" s="122"/>
      <c r="I44" s="120"/>
      <c r="J44" s="120"/>
      <c r="N44" t="s">
        <v>135</v>
      </c>
    </row>
    <row r="45" spans="1:14">
      <c r="A45" s="120" t="s">
        <v>131</v>
      </c>
      <c r="B45" s="122"/>
      <c r="C45" s="122"/>
      <c r="D45" s="150">
        <v>13122</v>
      </c>
      <c r="E45" s="122"/>
      <c r="F45" s="162">
        <f>D45+E45</f>
        <v>13122</v>
      </c>
      <c r="G45" s="130"/>
      <c r="H45" s="145"/>
      <c r="I45" s="120"/>
      <c r="J45" s="120"/>
    </row>
    <row r="46" spans="1:14">
      <c r="A46" s="120" t="s">
        <v>132</v>
      </c>
      <c r="B46" s="122"/>
      <c r="C46" s="122"/>
      <c r="D46" s="150">
        <v>13858</v>
      </c>
      <c r="E46" s="122"/>
      <c r="F46" s="162">
        <f t="shared" ref="F46:F47" si="6">D46+E46</f>
        <v>13858</v>
      </c>
      <c r="G46" s="130"/>
      <c r="H46" s="145"/>
      <c r="I46" s="120"/>
      <c r="J46" s="120"/>
    </row>
    <row r="47" spans="1:14">
      <c r="A47" s="122" t="s">
        <v>133</v>
      </c>
      <c r="B47" s="122"/>
      <c r="C47" s="122"/>
      <c r="D47" s="150">
        <v>30229</v>
      </c>
      <c r="E47" s="179"/>
      <c r="F47" s="162">
        <f t="shared" si="6"/>
        <v>30229</v>
      </c>
      <c r="G47" s="130"/>
      <c r="H47" s="145"/>
      <c r="I47" s="120"/>
      <c r="J47" s="120"/>
    </row>
    <row r="48" spans="1:14">
      <c r="A48" s="150" t="s">
        <v>168</v>
      </c>
      <c r="B48" s="132"/>
      <c r="C48" s="132"/>
      <c r="D48" s="132"/>
      <c r="E48" s="132"/>
      <c r="F48" s="148"/>
    </row>
    <row r="49" spans="1:13">
      <c r="A49" s="121"/>
      <c r="B49" s="124"/>
      <c r="D49" t="s">
        <v>167</v>
      </c>
      <c r="E49" s="125"/>
      <c r="F49" s="148" t="s">
        <v>158</v>
      </c>
    </row>
    <row r="50" spans="1:13">
      <c r="A50" s="120" t="s">
        <v>131</v>
      </c>
      <c r="B50" s="122"/>
      <c r="C50" s="122"/>
      <c r="D50" s="120">
        <v>357</v>
      </c>
      <c r="E50" s="122"/>
      <c r="F50" s="162">
        <f>D50+E50</f>
        <v>357</v>
      </c>
    </row>
    <row r="51" spans="1:13">
      <c r="A51" s="120" t="s">
        <v>132</v>
      </c>
      <c r="B51" s="122"/>
      <c r="C51" s="122"/>
      <c r="D51" s="122">
        <v>549</v>
      </c>
      <c r="E51" s="122"/>
      <c r="F51" s="162">
        <f t="shared" ref="F51:F52" si="7">D51+E51</f>
        <v>549</v>
      </c>
    </row>
    <row r="52" spans="1:13">
      <c r="A52" s="122" t="s">
        <v>133</v>
      </c>
      <c r="B52" s="122"/>
      <c r="C52" s="122"/>
      <c r="D52" s="120">
        <v>1396</v>
      </c>
      <c r="E52" s="122"/>
      <c r="F52" s="162">
        <f t="shared" si="7"/>
        <v>1396</v>
      </c>
    </row>
    <row r="53" spans="1:13">
      <c r="A53" s="150" t="s">
        <v>171</v>
      </c>
      <c r="F53" s="148"/>
    </row>
    <row r="54" spans="1:13">
      <c r="A54" s="121"/>
      <c r="B54" s="124"/>
      <c r="D54" t="s">
        <v>167</v>
      </c>
      <c r="E54" s="125"/>
      <c r="F54" s="148" t="s">
        <v>158</v>
      </c>
    </row>
    <row r="55" spans="1:13">
      <c r="A55" s="120" t="s">
        <v>131</v>
      </c>
      <c r="B55" s="122"/>
      <c r="C55" s="122"/>
      <c r="D55" s="120">
        <v>796</v>
      </c>
      <c r="E55" s="122"/>
      <c r="F55" s="162">
        <f>D55+E55</f>
        <v>796</v>
      </c>
    </row>
    <row r="56" spans="1:13">
      <c r="A56" s="120" t="s">
        <v>132</v>
      </c>
      <c r="B56" s="122"/>
      <c r="C56" s="122"/>
      <c r="D56" s="122">
        <v>904</v>
      </c>
      <c r="E56" s="122"/>
      <c r="F56" s="162">
        <f t="shared" ref="F56:F57" si="8">D56+E56</f>
        <v>904</v>
      </c>
    </row>
    <row r="57" spans="1:13">
      <c r="A57" s="122" t="s">
        <v>133</v>
      </c>
      <c r="B57" s="122"/>
      <c r="C57" s="122"/>
      <c r="D57" s="122">
        <v>118</v>
      </c>
      <c r="E57" s="122"/>
      <c r="F57" s="162">
        <f t="shared" si="8"/>
        <v>118</v>
      </c>
    </row>
    <row r="59" spans="1:13" ht="79.8" customHeight="1">
      <c r="A59" s="278" t="s">
        <v>186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</row>
    <row r="60" spans="1:13">
      <c r="A60" s="148"/>
      <c r="B60" s="148"/>
      <c r="C60" s="148" t="s">
        <v>179</v>
      </c>
      <c r="D60" s="148" t="s">
        <v>180</v>
      </c>
      <c r="E60" s="148" t="s">
        <v>181</v>
      </c>
      <c r="F60" s="148"/>
    </row>
    <row r="61" spans="1:13" ht="25.8" customHeight="1">
      <c r="A61" s="273" t="s">
        <v>178</v>
      </c>
      <c r="B61" s="273"/>
      <c r="C61" s="148"/>
      <c r="D61" s="148"/>
      <c r="E61" s="148">
        <v>0</v>
      </c>
      <c r="F61" s="148"/>
    </row>
    <row r="62" spans="1:13">
      <c r="A62" s="148" t="s">
        <v>172</v>
      </c>
      <c r="B62" s="148"/>
      <c r="C62" s="148"/>
      <c r="D62" s="148"/>
      <c r="E62" s="148">
        <v>0</v>
      </c>
      <c r="F62" s="148"/>
    </row>
    <row r="63" spans="1:13">
      <c r="A63" s="148" t="s">
        <v>173</v>
      </c>
      <c r="B63" s="148"/>
      <c r="C63" s="148"/>
      <c r="D63" s="148"/>
      <c r="E63" s="148">
        <v>0</v>
      </c>
      <c r="F63" s="148"/>
    </row>
    <row r="64" spans="1:13">
      <c r="A64" s="148" t="s">
        <v>174</v>
      </c>
      <c r="B64" s="148"/>
      <c r="C64" s="148"/>
      <c r="D64" s="148"/>
      <c r="E64" s="148">
        <v>0</v>
      </c>
      <c r="F64" s="148"/>
    </row>
    <row r="65" spans="1:13">
      <c r="A65" s="148" t="s">
        <v>175</v>
      </c>
      <c r="B65" s="148"/>
      <c r="C65" s="148"/>
      <c r="D65" s="148"/>
      <c r="E65" s="148"/>
      <c r="F65" s="148"/>
    </row>
    <row r="66" spans="1:13">
      <c r="A66" s="148"/>
      <c r="B66" s="148"/>
      <c r="C66" s="132">
        <f>SUM(C61:C65)</f>
        <v>0</v>
      </c>
      <c r="D66" s="132">
        <f>SUM(D61:D65)</f>
        <v>0</v>
      </c>
      <c r="E66" s="132">
        <f>SUM(E61:E64)</f>
        <v>0</v>
      </c>
      <c r="F66" s="148"/>
    </row>
    <row r="68" spans="1:13">
      <c r="A68" s="272" t="s">
        <v>200</v>
      </c>
      <c r="B68" s="272"/>
      <c r="C68" s="272"/>
      <c r="D68" s="272"/>
      <c r="E68" s="272"/>
      <c r="F68" s="272"/>
      <c r="G68" s="272"/>
      <c r="H68" s="272"/>
      <c r="I68" s="272"/>
      <c r="J68" s="272"/>
    </row>
    <row r="70" spans="1:13">
      <c r="A70" s="120" t="s">
        <v>131</v>
      </c>
      <c r="B70" t="s">
        <v>151</v>
      </c>
      <c r="C70" s="164">
        <v>49358.8</v>
      </c>
      <c r="D70" t="s">
        <v>184</v>
      </c>
      <c r="E70" s="147">
        <f>H16</f>
        <v>6101.9303966469724</v>
      </c>
      <c r="F70" t="s">
        <v>183</v>
      </c>
      <c r="G70" s="147">
        <f>F23</f>
        <v>32601</v>
      </c>
      <c r="H70" t="s">
        <v>237</v>
      </c>
      <c r="I70" s="147">
        <f>$H$19</f>
        <v>42757.471156639316</v>
      </c>
      <c r="J70" t="s">
        <v>183</v>
      </c>
      <c r="K70" s="147">
        <f>$F$26</f>
        <v>165532</v>
      </c>
      <c r="L70" t="s">
        <v>193</v>
      </c>
      <c r="M70" s="180">
        <f>C70*((E70-G70)/(I70-K70))</f>
        <v>10653.368325336582</v>
      </c>
    </row>
    <row r="71" spans="1:13">
      <c r="A71" s="120" t="s">
        <v>132</v>
      </c>
      <c r="B71" t="s">
        <v>151</v>
      </c>
      <c r="C71" s="164">
        <v>49358.8</v>
      </c>
      <c r="D71" t="s">
        <v>184</v>
      </c>
      <c r="E71" s="147">
        <f>H17</f>
        <v>6518.0576144879842</v>
      </c>
      <c r="F71" t="s">
        <v>183</v>
      </c>
      <c r="G71" s="147">
        <f>F24</f>
        <v>33616</v>
      </c>
      <c r="H71" t="s">
        <v>237</v>
      </c>
      <c r="I71" s="147">
        <f t="shared" ref="I71:I72" si="9">$H$19</f>
        <v>42757.471156639316</v>
      </c>
      <c r="J71" t="s">
        <v>183</v>
      </c>
      <c r="K71" s="147">
        <f t="shared" ref="K71:K72" si="10">$F$26</f>
        <v>165532</v>
      </c>
      <c r="L71" t="s">
        <v>193</v>
      </c>
      <c r="M71" s="180">
        <f>C71*((E71-G71)/(I71-K71))</f>
        <v>10894.131960583289</v>
      </c>
    </row>
    <row r="72" spans="1:13">
      <c r="A72" s="122" t="s">
        <v>133</v>
      </c>
      <c r="B72" t="s">
        <v>151</v>
      </c>
      <c r="C72" s="164">
        <v>49358.8</v>
      </c>
      <c r="D72" t="s">
        <v>184</v>
      </c>
      <c r="E72" s="147">
        <f>H18</f>
        <v>30137.48314550436</v>
      </c>
      <c r="F72" t="s">
        <v>183</v>
      </c>
      <c r="G72" s="147">
        <f>F25</f>
        <v>99315</v>
      </c>
      <c r="H72" t="s">
        <v>237</v>
      </c>
      <c r="I72" s="147">
        <f t="shared" si="9"/>
        <v>42757.471156639316</v>
      </c>
      <c r="J72" t="s">
        <v>183</v>
      </c>
      <c r="K72" s="147">
        <f t="shared" si="10"/>
        <v>165532</v>
      </c>
      <c r="L72" t="s">
        <v>193</v>
      </c>
      <c r="M72" s="180">
        <f t="shared" ref="M72" si="11">C72*((E72-G72)/(I72-K72))</f>
        <v>27811.299714080127</v>
      </c>
    </row>
    <row r="73" spans="1:13">
      <c r="M73" s="180">
        <f>M70+M71+M72</f>
        <v>49358.8</v>
      </c>
    </row>
    <row r="74" spans="1:13">
      <c r="J74" s="132"/>
    </row>
    <row r="75" spans="1:13">
      <c r="A75" t="s">
        <v>154</v>
      </c>
    </row>
    <row r="85" spans="3:3">
      <c r="C85" t="s">
        <v>135</v>
      </c>
    </row>
  </sheetData>
  <mergeCells count="7">
    <mergeCell ref="A1:M1"/>
    <mergeCell ref="A3:M3"/>
    <mergeCell ref="A68:J68"/>
    <mergeCell ref="A61:B61"/>
    <mergeCell ref="E5:F5"/>
    <mergeCell ref="E6:F6"/>
    <mergeCell ref="A59:M59"/>
  </mergeCells>
  <pageMargins left="0.28999999999999998" right="0.21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19" workbookViewId="0">
      <selection activeCell="D34" sqref="D34:D36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70" t="s">
        <v>195</v>
      </c>
      <c r="B1" s="270"/>
      <c r="C1" s="270"/>
      <c r="D1" s="270"/>
      <c r="E1" s="270"/>
      <c r="F1" s="270"/>
      <c r="G1" s="270"/>
      <c r="H1" s="270"/>
      <c r="I1" s="270"/>
      <c r="J1" s="270"/>
    </row>
    <row r="3" spans="1:10" ht="78.599999999999994" customHeight="1">
      <c r="A3" s="271" t="s">
        <v>176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>
      <c r="A4" s="132"/>
      <c r="B4" s="151"/>
      <c r="C4" s="152"/>
      <c r="D4" s="152"/>
      <c r="E4" s="152"/>
      <c r="F4" s="153"/>
      <c r="G4" s="159" t="s">
        <v>137</v>
      </c>
      <c r="H4" s="159" t="s">
        <v>136</v>
      </c>
      <c r="I4" s="159"/>
      <c r="J4" s="159"/>
    </row>
    <row r="5" spans="1:10">
      <c r="A5" s="132"/>
      <c r="B5" s="154"/>
      <c r="C5" s="155"/>
      <c r="D5" s="155"/>
      <c r="E5" s="274" t="s">
        <v>146</v>
      </c>
      <c r="F5" s="275"/>
      <c r="G5" s="159" t="s">
        <v>139</v>
      </c>
      <c r="H5" s="159" t="s">
        <v>140</v>
      </c>
      <c r="I5" s="159"/>
      <c r="J5" s="159"/>
    </row>
    <row r="6" spans="1:10">
      <c r="A6" s="132"/>
      <c r="B6" s="154" t="s">
        <v>137</v>
      </c>
      <c r="C6" s="155" t="s">
        <v>138</v>
      </c>
      <c r="D6" s="155" t="s">
        <v>145</v>
      </c>
      <c r="E6" s="276" t="s">
        <v>147</v>
      </c>
      <c r="F6" s="277"/>
      <c r="G6" s="159" t="s">
        <v>141</v>
      </c>
      <c r="H6" s="159" t="s">
        <v>142</v>
      </c>
      <c r="I6" s="159"/>
      <c r="J6" s="159"/>
    </row>
    <row r="7" spans="1:10">
      <c r="A7" s="132"/>
      <c r="B7" s="156"/>
      <c r="C7" s="157"/>
      <c r="D7" s="157"/>
      <c r="E7" s="157"/>
      <c r="F7" s="158"/>
      <c r="G7" s="159" t="s">
        <v>143</v>
      </c>
      <c r="H7" s="159" t="s">
        <v>144</v>
      </c>
      <c r="I7" s="159"/>
      <c r="J7" s="159"/>
    </row>
    <row r="8" spans="1:10">
      <c r="A8" s="132"/>
      <c r="B8" s="132"/>
      <c r="C8" s="132"/>
      <c r="D8" s="132"/>
      <c r="E8" s="132"/>
      <c r="F8" s="132"/>
      <c r="G8" s="132"/>
      <c r="H8" s="132"/>
      <c r="I8" s="132"/>
      <c r="J8" s="132"/>
    </row>
    <row r="11" spans="1:10">
      <c r="A11" s="132" t="s">
        <v>148</v>
      </c>
      <c r="D11" s="132" t="s">
        <v>159</v>
      </c>
      <c r="E11" s="132" t="s">
        <v>160</v>
      </c>
      <c r="F11" s="132" t="s">
        <v>161</v>
      </c>
    </row>
    <row r="13" spans="1:10">
      <c r="B13" s="143" t="s">
        <v>162</v>
      </c>
      <c r="C13" s="143" t="s">
        <v>196</v>
      </c>
      <c r="D13" s="143"/>
      <c r="E13" s="143"/>
      <c r="F13" s="143"/>
      <c r="G13" s="143"/>
      <c r="H13" s="143"/>
      <c r="I13" s="143"/>
      <c r="J13" s="143"/>
    </row>
    <row r="14" spans="1:10">
      <c r="B14" s="143"/>
      <c r="C14" s="143" t="s">
        <v>238</v>
      </c>
      <c r="D14" s="143"/>
      <c r="E14" s="143"/>
      <c r="F14" s="143"/>
      <c r="G14" s="143"/>
      <c r="H14" s="143"/>
      <c r="I14" s="143"/>
      <c r="J14" s="143"/>
    </row>
    <row r="15" spans="1:10">
      <c r="B15" s="143" t="s">
        <v>163</v>
      </c>
      <c r="C15" s="143" t="s">
        <v>164</v>
      </c>
      <c r="D15" s="143"/>
      <c r="E15" s="143"/>
      <c r="F15" s="143"/>
      <c r="G15" s="143"/>
      <c r="H15" s="143"/>
      <c r="I15" s="143"/>
      <c r="J15" s="143"/>
    </row>
    <row r="16" spans="1:10">
      <c r="B16" s="143"/>
      <c r="C16" s="172"/>
      <c r="D16" s="172"/>
      <c r="E16" s="172"/>
      <c r="F16" s="172"/>
      <c r="G16" s="172"/>
      <c r="H16" s="172"/>
      <c r="I16" s="172"/>
      <c r="J16" s="143"/>
    </row>
    <row r="18" spans="1:11" ht="28.2" customHeight="1">
      <c r="A18" s="280"/>
      <c r="B18" s="281"/>
      <c r="C18" s="284" t="s">
        <v>182</v>
      </c>
      <c r="D18" s="284" t="s">
        <v>132</v>
      </c>
      <c r="E18" s="286" t="s">
        <v>133</v>
      </c>
      <c r="F18" s="286" t="s">
        <v>150</v>
      </c>
      <c r="I18" t="s">
        <v>135</v>
      </c>
    </row>
    <row r="19" spans="1:11">
      <c r="A19" s="282"/>
      <c r="B19" s="283"/>
      <c r="C19" s="285"/>
      <c r="D19" s="285"/>
      <c r="E19" s="287"/>
      <c r="F19" s="287"/>
    </row>
    <row r="20" spans="1:11" ht="28.8" customHeight="1">
      <c r="A20" s="279" t="s">
        <v>148</v>
      </c>
      <c r="B20" s="279"/>
      <c r="C20" s="163">
        <f>расш!H16</f>
        <v>6101.9303966469724</v>
      </c>
      <c r="D20" s="163">
        <f>расш!H17</f>
        <v>6518.0576144879842</v>
      </c>
      <c r="E20" s="163">
        <f>расш!H18</f>
        <v>30137.48314550436</v>
      </c>
      <c r="F20" s="163">
        <f>SUM(C20:E20)</f>
        <v>42757.471156639316</v>
      </c>
    </row>
    <row r="21" spans="1:11" ht="28.8" customHeight="1">
      <c r="A21" s="279" t="s">
        <v>149</v>
      </c>
      <c r="B21" s="279"/>
      <c r="C21" s="163">
        <f>расш!F23</f>
        <v>32601</v>
      </c>
      <c r="D21" s="163">
        <f>расш!F24</f>
        <v>33616</v>
      </c>
      <c r="E21" s="163">
        <f>расш!F25</f>
        <v>99315</v>
      </c>
      <c r="F21" s="163">
        <f>SUM(C21:E21)</f>
        <v>165532</v>
      </c>
    </row>
    <row r="22" spans="1:11">
      <c r="A22" s="122"/>
      <c r="C22" s="144"/>
      <c r="D22" s="144"/>
      <c r="E22" s="144"/>
    </row>
    <row r="23" spans="1:11" ht="86.4" customHeight="1">
      <c r="A23" s="288" t="s">
        <v>186</v>
      </c>
      <c r="B23" s="273"/>
      <c r="C23" s="273"/>
      <c r="D23" s="273"/>
      <c r="E23" s="273"/>
      <c r="F23" s="273"/>
      <c r="G23" s="273"/>
      <c r="H23" s="273"/>
      <c r="I23" s="273"/>
      <c r="J23" s="273"/>
      <c r="K23" s="161"/>
    </row>
    <row r="24" spans="1:11">
      <c r="A24" s="148"/>
      <c r="B24" s="148"/>
      <c r="C24" s="148" t="s">
        <v>179</v>
      </c>
      <c r="D24" s="148" t="s">
        <v>180</v>
      </c>
      <c r="E24" s="148" t="s">
        <v>181</v>
      </c>
      <c r="F24" s="148"/>
    </row>
    <row r="25" spans="1:11" ht="25.8" customHeight="1">
      <c r="A25" s="273" t="s">
        <v>178</v>
      </c>
      <c r="B25" s="273"/>
      <c r="C25" s="148">
        <v>0</v>
      </c>
      <c r="D25" s="148">
        <v>0</v>
      </c>
      <c r="E25" s="148">
        <v>0</v>
      </c>
      <c r="F25" s="148"/>
    </row>
    <row r="26" spans="1:11">
      <c r="A26" s="148" t="s">
        <v>172</v>
      </c>
      <c r="B26" s="148"/>
      <c r="C26" s="148">
        <v>0</v>
      </c>
      <c r="D26" s="148">
        <v>0</v>
      </c>
      <c r="E26" s="148">
        <v>0</v>
      </c>
      <c r="F26" s="148"/>
    </row>
    <row r="27" spans="1:11">
      <c r="A27" s="148" t="s">
        <v>173</v>
      </c>
      <c r="B27" s="148"/>
      <c r="C27" s="148">
        <v>0</v>
      </c>
      <c r="D27" s="148">
        <v>0</v>
      </c>
      <c r="E27" s="148">
        <v>0</v>
      </c>
      <c r="F27" s="148"/>
    </row>
    <row r="28" spans="1:11">
      <c r="A28" s="148" t="s">
        <v>174</v>
      </c>
      <c r="B28" s="148"/>
      <c r="C28" s="148">
        <v>0</v>
      </c>
      <c r="D28" s="148">
        <v>0</v>
      </c>
      <c r="E28" s="148">
        <v>0</v>
      </c>
      <c r="F28" s="148"/>
    </row>
    <row r="29" spans="1:11">
      <c r="A29" s="148" t="s">
        <v>175</v>
      </c>
      <c r="B29" s="148"/>
      <c r="C29" s="148">
        <v>0</v>
      </c>
      <c r="D29" s="148">
        <v>0</v>
      </c>
      <c r="E29" s="148"/>
      <c r="F29" s="148"/>
    </row>
    <row r="30" spans="1:11">
      <c r="A30" s="148"/>
      <c r="B30" s="148"/>
      <c r="C30" s="132">
        <f>SUM(C25:C29)</f>
        <v>0</v>
      </c>
      <c r="D30" s="132">
        <f>SUM(D25:D29)</f>
        <v>0</v>
      </c>
      <c r="E30" s="132">
        <f>SUM(E25:E28)</f>
        <v>0</v>
      </c>
      <c r="F30" s="148"/>
    </row>
    <row r="32" spans="1:11">
      <c r="A32" s="272" t="s">
        <v>201</v>
      </c>
      <c r="B32" s="272"/>
      <c r="C32" s="272"/>
      <c r="D32" s="272"/>
      <c r="E32" s="272"/>
      <c r="F32" s="272"/>
      <c r="G32" s="272"/>
      <c r="H32" s="272"/>
      <c r="I32" s="272"/>
      <c r="J32" s="272"/>
    </row>
    <row r="34" spans="1:13">
      <c r="A34" s="120" t="s">
        <v>131</v>
      </c>
      <c r="C34" t="s">
        <v>151</v>
      </c>
      <c r="D34" s="164">
        <v>49358.8</v>
      </c>
      <c r="E34" t="s">
        <v>152</v>
      </c>
      <c r="F34" t="s">
        <v>245</v>
      </c>
      <c r="G34" t="s">
        <v>153</v>
      </c>
      <c r="H34" t="s">
        <v>248</v>
      </c>
      <c r="J34" s="177">
        <f>D34*((C20-C21)/(F20-F21))</f>
        <v>10653.368325336582</v>
      </c>
      <c r="M34" t="s">
        <v>135</v>
      </c>
    </row>
    <row r="35" spans="1:13">
      <c r="A35" s="120" t="s">
        <v>132</v>
      </c>
      <c r="C35" t="s">
        <v>151</v>
      </c>
      <c r="D35" s="164">
        <v>49358.8</v>
      </c>
      <c r="E35" t="s">
        <v>152</v>
      </c>
      <c r="F35" t="s">
        <v>246</v>
      </c>
      <c r="G35" t="s">
        <v>153</v>
      </c>
      <c r="H35" t="s">
        <v>248</v>
      </c>
      <c r="J35" s="177">
        <f>D35*((D20-D21)/(F20-F21))</f>
        <v>10894.131960583289</v>
      </c>
    </row>
    <row r="36" spans="1:13">
      <c r="A36" s="122" t="s">
        <v>133</v>
      </c>
      <c r="C36" t="s">
        <v>151</v>
      </c>
      <c r="D36" s="164">
        <v>49358.8</v>
      </c>
      <c r="E36" t="s">
        <v>152</v>
      </c>
      <c r="F36" t="s">
        <v>247</v>
      </c>
      <c r="G36" t="s">
        <v>153</v>
      </c>
      <c r="H36" t="s">
        <v>248</v>
      </c>
      <c r="J36" s="177">
        <f>D36*((E20-E21)/(F20-F21))</f>
        <v>27811.299714080127</v>
      </c>
      <c r="M36" t="s">
        <v>135</v>
      </c>
    </row>
    <row r="37" spans="1:13">
      <c r="J37" s="177">
        <f>J34+J35+J36</f>
        <v>49358.8</v>
      </c>
      <c r="M37" t="s">
        <v>135</v>
      </c>
    </row>
    <row r="38" spans="1:13">
      <c r="J38" s="160"/>
    </row>
    <row r="39" spans="1:13">
      <c r="J39" s="160"/>
    </row>
    <row r="40" spans="1:13">
      <c r="A40" t="s">
        <v>154</v>
      </c>
    </row>
  </sheetData>
  <mergeCells count="14">
    <mergeCell ref="A1:J1"/>
    <mergeCell ref="A3:J3"/>
    <mergeCell ref="E5:F5"/>
    <mergeCell ref="E6:F6"/>
    <mergeCell ref="A23:J23"/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</mergeCells>
  <pageMargins left="0.7" right="0.21" top="0.34" bottom="0.27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1"/>
  <sheetViews>
    <sheetView topLeftCell="A16" workbookViewId="0">
      <selection activeCell="Q9" sqref="Q9"/>
    </sheetView>
  </sheetViews>
  <sheetFormatPr defaultRowHeight="13.2"/>
  <cols>
    <col min="1" max="1" width="10.44140625" customWidth="1"/>
    <col min="7" max="7" width="8.77734375" customWidth="1"/>
  </cols>
  <sheetData>
    <row r="1" spans="1:10" ht="15.6">
      <c r="A1" s="290" t="s">
        <v>235</v>
      </c>
      <c r="B1" s="290"/>
      <c r="C1" s="290"/>
      <c r="D1" s="290"/>
      <c r="E1" s="290"/>
      <c r="F1" s="290"/>
      <c r="G1" s="290"/>
      <c r="H1" s="290"/>
    </row>
    <row r="2" spans="1:10">
      <c r="A2" s="291" t="s">
        <v>211</v>
      </c>
      <c r="B2" s="291"/>
      <c r="C2" s="291"/>
      <c r="D2" s="291"/>
      <c r="E2" s="291"/>
      <c r="F2" s="291"/>
      <c r="G2" s="291"/>
      <c r="H2" s="291"/>
      <c r="I2" s="291"/>
      <c r="J2" s="291"/>
    </row>
    <row r="4" spans="1:10" ht="59.4" customHeight="1">
      <c r="A4" s="289" t="s">
        <v>218</v>
      </c>
      <c r="B4" s="289"/>
      <c r="C4" s="289"/>
      <c r="D4" s="289"/>
      <c r="E4" s="289"/>
      <c r="F4" s="289"/>
      <c r="G4" s="289"/>
      <c r="H4" s="289"/>
      <c r="I4" s="289"/>
      <c r="J4" s="289"/>
    </row>
    <row r="5" spans="1:10" ht="13.8">
      <c r="B5" s="196" t="s">
        <v>236</v>
      </c>
      <c r="C5" s="195"/>
      <c r="D5" s="195"/>
      <c r="E5" s="195"/>
      <c r="F5" s="195"/>
      <c r="G5" s="195"/>
      <c r="H5" s="195"/>
      <c r="I5" s="195"/>
      <c r="J5" s="195"/>
    </row>
    <row r="6" spans="1:10" ht="37.200000000000003" customHeight="1">
      <c r="A6" s="289" t="s">
        <v>212</v>
      </c>
      <c r="B6" s="289"/>
      <c r="C6" s="289"/>
      <c r="D6" s="289"/>
      <c r="E6" s="289"/>
      <c r="F6" s="289"/>
      <c r="G6" s="289"/>
      <c r="H6" s="289"/>
      <c r="I6" s="289"/>
      <c r="J6" s="289"/>
    </row>
    <row r="7" spans="1:10" ht="13.8">
      <c r="A7" s="197" t="s">
        <v>213</v>
      </c>
      <c r="B7" s="195"/>
      <c r="C7" s="195"/>
      <c r="D7" s="195"/>
      <c r="E7" s="195"/>
      <c r="F7" s="195"/>
      <c r="G7" s="195"/>
      <c r="H7" s="195"/>
      <c r="I7" s="195"/>
      <c r="J7" s="195"/>
    </row>
    <row r="8" spans="1:10" ht="13.8">
      <c r="A8" s="197"/>
      <c r="B8" s="195"/>
      <c r="C8" s="195"/>
      <c r="D8" s="195"/>
      <c r="E8" s="195"/>
      <c r="F8" s="195"/>
      <c r="G8" s="195"/>
      <c r="H8" s="195"/>
      <c r="I8" s="195"/>
      <c r="J8" s="195"/>
    </row>
    <row r="9" spans="1:10" ht="57.6" customHeight="1">
      <c r="A9" s="289" t="s">
        <v>214</v>
      </c>
      <c r="B9" s="289"/>
      <c r="C9" s="289"/>
      <c r="D9" s="289"/>
      <c r="E9" s="289"/>
      <c r="F9" s="289"/>
      <c r="G9" s="289"/>
      <c r="H9" s="289"/>
      <c r="I9" s="289"/>
      <c r="J9" s="289"/>
    </row>
    <row r="10" spans="1:10" ht="13.8">
      <c r="A10" s="198"/>
      <c r="B10" s="199"/>
      <c r="C10" s="199"/>
      <c r="D10" s="199"/>
      <c r="E10" s="199"/>
      <c r="F10" s="199"/>
      <c r="G10" s="199"/>
      <c r="H10" s="199"/>
      <c r="I10" s="199"/>
      <c r="J10" s="199"/>
    </row>
    <row r="11" spans="1:10" ht="36.6" customHeight="1">
      <c r="A11" s="289" t="s">
        <v>241</v>
      </c>
      <c r="B11" s="289"/>
      <c r="C11" s="289"/>
      <c r="D11" s="289"/>
      <c r="E11" s="289"/>
      <c r="F11" s="289"/>
      <c r="G11" s="289"/>
      <c r="H11" s="289"/>
      <c r="I11" s="289"/>
      <c r="J11" s="289"/>
    </row>
    <row r="12" spans="1:10" ht="13.8">
      <c r="A12" s="197"/>
      <c r="B12" s="195"/>
      <c r="C12" s="195"/>
      <c r="D12" s="195"/>
      <c r="E12" s="195"/>
      <c r="F12" s="195"/>
      <c r="G12" s="195"/>
      <c r="H12" s="195"/>
      <c r="I12" s="195"/>
      <c r="J12" s="195"/>
    </row>
    <row r="13" spans="1:10" ht="27" customHeight="1">
      <c r="A13" s="289" t="s">
        <v>240</v>
      </c>
      <c r="B13" s="289"/>
      <c r="C13" s="289"/>
      <c r="D13" s="289"/>
      <c r="E13" s="289"/>
      <c r="F13" s="289"/>
      <c r="G13" s="289"/>
      <c r="H13" s="289"/>
      <c r="I13" s="289"/>
      <c r="J13" s="289"/>
    </row>
    <row r="14" spans="1:10" ht="58.2" customHeight="1">
      <c r="A14" s="196"/>
      <c r="B14" s="195"/>
      <c r="C14" s="195"/>
      <c r="D14" s="195"/>
      <c r="E14" s="195"/>
      <c r="F14" s="195"/>
      <c r="G14" s="195"/>
      <c r="H14" s="195"/>
      <c r="I14" s="195"/>
      <c r="J14" s="195"/>
    </row>
    <row r="15" spans="1:10" ht="38.4" customHeight="1">
      <c r="A15" s="289" t="s">
        <v>215</v>
      </c>
      <c r="B15" s="289"/>
      <c r="C15" s="289"/>
      <c r="D15" s="289"/>
      <c r="E15" s="289"/>
      <c r="F15" s="289"/>
      <c r="G15" s="289"/>
      <c r="H15" s="289"/>
      <c r="I15" s="289"/>
      <c r="J15" s="289"/>
    </row>
    <row r="16" spans="1:10" ht="29.4" customHeight="1">
      <c r="A16" s="289" t="s">
        <v>216</v>
      </c>
      <c r="B16" s="289"/>
      <c r="C16" s="289"/>
      <c r="D16" s="289"/>
      <c r="E16" s="289"/>
      <c r="F16" s="289"/>
      <c r="G16" s="289"/>
      <c r="H16" s="289"/>
      <c r="I16" s="289"/>
      <c r="J16" s="289"/>
    </row>
    <row r="17" spans="1:10" ht="34.200000000000003" customHeight="1">
      <c r="A17" s="289" t="s">
        <v>217</v>
      </c>
      <c r="B17" s="289"/>
      <c r="C17" s="289"/>
      <c r="D17" s="289"/>
      <c r="E17" s="289"/>
      <c r="F17" s="289"/>
      <c r="G17" s="289"/>
      <c r="H17" s="289"/>
      <c r="I17" s="289"/>
      <c r="J17" s="289"/>
    </row>
    <row r="18" spans="1:10" ht="12.6" customHeight="1">
      <c r="A18" s="200"/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ht="34.200000000000003" customHeight="1" thickBot="1">
      <c r="A19" s="293" t="s">
        <v>227</v>
      </c>
      <c r="B19" s="293"/>
      <c r="C19" s="293"/>
      <c r="D19" s="293"/>
      <c r="E19" s="293"/>
      <c r="F19" s="293"/>
      <c r="G19" s="293"/>
      <c r="H19" s="293"/>
      <c r="I19" s="293"/>
      <c r="J19" s="293"/>
    </row>
    <row r="20" spans="1:10" ht="13.2" customHeight="1">
      <c r="A20" s="303" t="s">
        <v>219</v>
      </c>
      <c r="B20" s="301"/>
      <c r="C20" s="295" t="s">
        <v>229</v>
      </c>
      <c r="D20" s="296"/>
      <c r="E20" s="301"/>
      <c r="F20" s="295" t="s">
        <v>230</v>
      </c>
      <c r="G20" s="296"/>
      <c r="H20" s="297"/>
    </row>
    <row r="21" spans="1:10">
      <c r="A21" s="304"/>
      <c r="B21" s="305"/>
      <c r="C21" s="298"/>
      <c r="D21" s="299"/>
      <c r="E21" s="302"/>
      <c r="F21" s="298"/>
      <c r="G21" s="299"/>
      <c r="H21" s="300"/>
    </row>
    <row r="22" spans="1:10">
      <c r="A22" s="304"/>
      <c r="B22" s="305"/>
      <c r="C22" s="292" t="s">
        <v>220</v>
      </c>
      <c r="D22" s="292" t="s">
        <v>221</v>
      </c>
      <c r="E22" s="292" t="s">
        <v>222</v>
      </c>
      <c r="F22" s="292" t="str">
        <f>C22</f>
        <v>Факт 
2022 г.</v>
      </c>
      <c r="G22" s="292" t="str">
        <f>D22</f>
        <v>Факт 
2023 г.</v>
      </c>
      <c r="H22" s="294" t="str">
        <f>E22</f>
        <v>Оценка 2024 г.</v>
      </c>
    </row>
    <row r="23" spans="1:10">
      <c r="A23" s="306"/>
      <c r="B23" s="302"/>
      <c r="C23" s="292"/>
      <c r="D23" s="292"/>
      <c r="E23" s="292"/>
      <c r="F23" s="292"/>
      <c r="G23" s="292"/>
      <c r="H23" s="294"/>
    </row>
    <row r="24" spans="1:10">
      <c r="A24" s="307" t="s">
        <v>223</v>
      </c>
      <c r="B24" s="308"/>
      <c r="C24" s="186">
        <v>1184.4000000000001</v>
      </c>
      <c r="D24" s="186">
        <v>1277.9000000000001</v>
      </c>
      <c r="E24" s="186">
        <v>1287.0999999999999</v>
      </c>
      <c r="F24" s="186">
        <v>905.1</v>
      </c>
      <c r="G24" s="186">
        <v>950.7</v>
      </c>
      <c r="H24" s="190">
        <v>1031.3</v>
      </c>
    </row>
    <row r="25" spans="1:10">
      <c r="A25" s="307" t="s">
        <v>224</v>
      </c>
      <c r="B25" s="308"/>
      <c r="C25" s="187">
        <v>7.4</v>
      </c>
      <c r="D25" s="188">
        <v>8</v>
      </c>
      <c r="E25" s="187">
        <v>8.1999999999999993</v>
      </c>
      <c r="F25" s="189">
        <v>49.9</v>
      </c>
      <c r="G25" s="189">
        <v>52.6</v>
      </c>
      <c r="H25" s="191">
        <v>57</v>
      </c>
    </row>
    <row r="26" spans="1:10">
      <c r="A26" s="309" t="s">
        <v>225</v>
      </c>
      <c r="B26" s="310"/>
      <c r="C26" s="188">
        <v>6.4</v>
      </c>
      <c r="D26" s="188">
        <v>7</v>
      </c>
      <c r="E26" s="188">
        <v>7.2</v>
      </c>
      <c r="F26" s="188">
        <v>38.6</v>
      </c>
      <c r="G26" s="188">
        <v>44.7</v>
      </c>
      <c r="H26" s="192">
        <v>48.5</v>
      </c>
    </row>
    <row r="27" spans="1:10" ht="22.2" customHeight="1" thickBot="1">
      <c r="A27" s="311" t="s">
        <v>226</v>
      </c>
      <c r="B27" s="312"/>
      <c r="C27" s="193">
        <f t="shared" ref="C27:H27" si="0">SUM(C24:C26)</f>
        <v>1198.2000000000003</v>
      </c>
      <c r="D27" s="193">
        <f t="shared" si="0"/>
        <v>1292.9000000000001</v>
      </c>
      <c r="E27" s="193">
        <f t="shared" si="0"/>
        <v>1302.5</v>
      </c>
      <c r="F27" s="193">
        <f t="shared" si="0"/>
        <v>993.6</v>
      </c>
      <c r="G27" s="193">
        <f t="shared" si="0"/>
        <v>1048</v>
      </c>
      <c r="H27" s="194">
        <f t="shared" si="0"/>
        <v>1136.8</v>
      </c>
    </row>
    <row r="28" spans="1:10">
      <c r="A28" s="203" t="s">
        <v>243</v>
      </c>
    </row>
    <row r="29" spans="1:10">
      <c r="A29" s="272" t="s">
        <v>242</v>
      </c>
      <c r="B29" s="272"/>
      <c r="C29" s="272"/>
      <c r="D29" s="272"/>
      <c r="E29" s="272"/>
      <c r="F29" s="272"/>
      <c r="G29" s="272"/>
      <c r="H29" s="272"/>
      <c r="I29" s="272"/>
      <c r="J29" s="272"/>
    </row>
    <row r="31" spans="1:10" ht="13.8" thickBot="1">
      <c r="A31" s="313" t="s">
        <v>228</v>
      </c>
      <c r="B31" s="313"/>
      <c r="C31" s="313" t="s">
        <v>231</v>
      </c>
      <c r="D31" s="201">
        <f>E25</f>
        <v>8.1999999999999993</v>
      </c>
      <c r="E31" s="314" t="s">
        <v>232</v>
      </c>
      <c r="F31" s="202">
        <f>H25</f>
        <v>57</v>
      </c>
      <c r="G31" s="314" t="s">
        <v>138</v>
      </c>
      <c r="H31" s="313">
        <f>(D31/D32)*(F31/F32)</f>
        <v>3.1566534880548289E-4</v>
      </c>
    </row>
    <row r="32" spans="1:10">
      <c r="A32" s="313"/>
      <c r="B32" s="313"/>
      <c r="C32" s="313"/>
      <c r="D32" s="185">
        <f>E27</f>
        <v>1302.5</v>
      </c>
      <c r="E32" s="314"/>
      <c r="F32" s="185">
        <f>H27</f>
        <v>1136.8</v>
      </c>
      <c r="G32" s="314"/>
      <c r="H32" s="313"/>
    </row>
    <row r="33" spans="1:8">
      <c r="A33" s="132"/>
      <c r="B33" s="132"/>
      <c r="C33" s="132"/>
      <c r="H33" s="132"/>
    </row>
    <row r="34" spans="1:8" ht="13.8" thickBot="1">
      <c r="A34" s="313" t="s">
        <v>225</v>
      </c>
      <c r="B34" s="313"/>
      <c r="C34" s="313" t="s">
        <v>233</v>
      </c>
      <c r="D34" s="202">
        <f>E26</f>
        <v>7.2</v>
      </c>
      <c r="E34" s="314" t="s">
        <v>232</v>
      </c>
      <c r="F34" s="202">
        <f>H26</f>
        <v>48.5</v>
      </c>
      <c r="G34" s="314" t="s">
        <v>138</v>
      </c>
      <c r="H34" s="313">
        <f>(D34/D35)*(F34/F35)</f>
        <v>2.3583726958253023E-4</v>
      </c>
    </row>
    <row r="35" spans="1:8">
      <c r="A35" s="313"/>
      <c r="B35" s="313"/>
      <c r="C35" s="313"/>
      <c r="D35" s="185">
        <f>E27</f>
        <v>1302.5</v>
      </c>
      <c r="E35" s="314"/>
      <c r="F35" s="185">
        <f>H27</f>
        <v>1136.8</v>
      </c>
      <c r="G35" s="314"/>
      <c r="H35" s="313"/>
    </row>
    <row r="36" spans="1:8">
      <c r="A36" s="132"/>
      <c r="B36" s="132"/>
      <c r="C36" s="132"/>
      <c r="H36" s="132"/>
    </row>
    <row r="37" spans="1:8" ht="13.8" thickBot="1">
      <c r="A37" s="313" t="s">
        <v>223</v>
      </c>
      <c r="B37" s="313"/>
      <c r="C37" s="313" t="s">
        <v>234</v>
      </c>
      <c r="D37" s="201">
        <f>E24</f>
        <v>1287.0999999999999</v>
      </c>
      <c r="E37" s="314" t="s">
        <v>232</v>
      </c>
      <c r="F37" s="202">
        <f>H24</f>
        <v>1031.3</v>
      </c>
      <c r="G37" s="314" t="s">
        <v>138</v>
      </c>
      <c r="H37" s="313">
        <f>(D37/D38)*(F37/F38)</f>
        <v>0.89646948500758428</v>
      </c>
    </row>
    <row r="38" spans="1:8">
      <c r="A38" s="313"/>
      <c r="B38" s="313"/>
      <c r="C38" s="313"/>
      <c r="D38" s="185">
        <f>E27</f>
        <v>1302.5</v>
      </c>
      <c r="E38" s="314"/>
      <c r="F38" s="185">
        <f>H27</f>
        <v>1136.8</v>
      </c>
      <c r="G38" s="314"/>
      <c r="H38" s="313"/>
    </row>
    <row r="41" spans="1:8">
      <c r="A41" t="s">
        <v>154</v>
      </c>
    </row>
  </sheetData>
  <mergeCells count="40">
    <mergeCell ref="A34:B35"/>
    <mergeCell ref="C34:C35"/>
    <mergeCell ref="E34:E35"/>
    <mergeCell ref="G34:G35"/>
    <mergeCell ref="H34:H35"/>
    <mergeCell ref="A37:B38"/>
    <mergeCell ref="C37:C38"/>
    <mergeCell ref="E37:E38"/>
    <mergeCell ref="G37:G38"/>
    <mergeCell ref="H37:H38"/>
    <mergeCell ref="C31:C32"/>
    <mergeCell ref="E31:E32"/>
    <mergeCell ref="G31:G32"/>
    <mergeCell ref="H31:H32"/>
    <mergeCell ref="A31:B32"/>
    <mergeCell ref="A24:B24"/>
    <mergeCell ref="A25:B25"/>
    <mergeCell ref="A26:B26"/>
    <mergeCell ref="A27:B27"/>
    <mergeCell ref="A29:J29"/>
    <mergeCell ref="A16:J16"/>
    <mergeCell ref="A17:J17"/>
    <mergeCell ref="C22:C23"/>
    <mergeCell ref="D22:D23"/>
    <mergeCell ref="E22:E23"/>
    <mergeCell ref="F22:F23"/>
    <mergeCell ref="A19:J19"/>
    <mergeCell ref="G22:G23"/>
    <mergeCell ref="H22:H23"/>
    <mergeCell ref="F20:H21"/>
    <mergeCell ref="C20:E21"/>
    <mergeCell ref="A20:B23"/>
    <mergeCell ref="A15:J15"/>
    <mergeCell ref="A1:H1"/>
    <mergeCell ref="A2:J2"/>
    <mergeCell ref="A4:J4"/>
    <mergeCell ref="A9:J9"/>
    <mergeCell ref="A6:J6"/>
    <mergeCell ref="A11:J11"/>
    <mergeCell ref="A13:J13"/>
  </mergeCells>
  <pageMargins left="0.70866141732283472" right="0.17" top="0.38" bottom="0.3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расчет К2 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2024-10-29T07:20:52Z</cp:lastPrinted>
  <dcterms:created xsi:type="dcterms:W3CDTF">2009-04-29T07:26:33Z</dcterms:created>
  <dcterms:modified xsi:type="dcterms:W3CDTF">2024-10-30T02:49:02Z</dcterms:modified>
</cp:coreProperties>
</file>